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имур\Замеры нагрузок\2026\1 квартал\"/>
    </mc:Choice>
  </mc:AlternateContent>
  <bookViews>
    <workbookView xWindow="360" yWindow="45" windowWidth="16530" windowHeight="943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J65" i="1" l="1"/>
  <c r="K65" i="1" s="1"/>
  <c r="J26" i="1" l="1"/>
  <c r="K26" i="1"/>
  <c r="J75" i="1" l="1"/>
  <c r="K75" i="1" s="1"/>
  <c r="J89" i="1" l="1"/>
  <c r="K89" i="1" s="1"/>
  <c r="J25" i="1" l="1"/>
  <c r="K25" i="1" s="1"/>
  <c r="J27" i="1"/>
  <c r="K27" i="1" s="1"/>
  <c r="J24" i="1" l="1"/>
  <c r="K24" i="1" s="1"/>
  <c r="J43" i="1"/>
  <c r="K43" i="1" s="1"/>
  <c r="J51" i="1"/>
  <c r="K51" i="1" s="1"/>
  <c r="J71" i="1"/>
  <c r="K71" i="1" s="1"/>
  <c r="J16" i="1"/>
  <c r="K16" i="1" s="1"/>
  <c r="J15" i="1"/>
  <c r="K15" i="1" s="1"/>
  <c r="J14" i="1"/>
  <c r="K14" i="1" s="1"/>
  <c r="J12" i="1"/>
  <c r="K12" i="1" s="1"/>
  <c r="J11" i="1"/>
  <c r="K11" i="1" s="1"/>
  <c r="J10" i="1"/>
  <c r="K10" i="1" s="1"/>
  <c r="J8" i="1"/>
  <c r="K8" i="1" s="1"/>
  <c r="J7" i="1"/>
  <c r="K7" i="1" s="1"/>
  <c r="J6" i="1"/>
  <c r="K6" i="1" s="1"/>
  <c r="J72" i="1"/>
  <c r="K72" i="1" s="1"/>
  <c r="J68" i="1"/>
  <c r="K68" i="1" s="1"/>
  <c r="J67" i="1"/>
  <c r="K67" i="1" s="1"/>
  <c r="J81" i="1"/>
  <c r="K81" i="1" s="1"/>
  <c r="J88" i="1"/>
  <c r="K88" i="1" s="1"/>
  <c r="J87" i="1"/>
  <c r="K87" i="1" s="1"/>
  <c r="J86" i="1"/>
  <c r="K86" i="1" s="1"/>
  <c r="J85" i="1"/>
  <c r="K85" i="1" s="1"/>
  <c r="J84" i="1"/>
  <c r="K84" i="1" s="1"/>
  <c r="J82" i="1"/>
  <c r="K82" i="1" s="1"/>
  <c r="J80" i="1"/>
  <c r="K80" i="1" s="1"/>
  <c r="J79" i="1"/>
  <c r="K79" i="1" s="1"/>
  <c r="J78" i="1"/>
  <c r="K78" i="1" s="1"/>
  <c r="J77" i="1"/>
  <c r="K77" i="1" s="1"/>
  <c r="J76" i="1"/>
  <c r="K76" i="1" s="1"/>
  <c r="J74" i="1"/>
  <c r="K74" i="1" s="1"/>
  <c r="J73" i="1"/>
  <c r="K73" i="1" s="1"/>
  <c r="J70" i="1"/>
  <c r="K70" i="1" s="1"/>
  <c r="J69" i="1"/>
  <c r="K69" i="1" s="1"/>
  <c r="J66" i="1"/>
  <c r="K66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40" i="1"/>
  <c r="K40" i="1" s="1"/>
  <c r="J39" i="1"/>
  <c r="K39" i="1" s="1"/>
  <c r="J83" i="1"/>
  <c r="K83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2" i="1"/>
  <c r="K42" i="1" s="1"/>
  <c r="J41" i="1"/>
  <c r="K41" i="1" s="1"/>
  <c r="J38" i="1"/>
  <c r="K38" i="1" s="1"/>
  <c r="J37" i="1"/>
  <c r="K37" i="1" s="1"/>
  <c r="J36" i="1"/>
  <c r="K36" i="1" s="1"/>
  <c r="J35" i="1"/>
  <c r="K35" i="1" s="1"/>
  <c r="J34" i="1"/>
  <c r="K34" i="1" s="1"/>
  <c r="J23" i="1"/>
  <c r="K23" i="1" s="1"/>
  <c r="J22" i="1"/>
  <c r="K22" i="1" s="1"/>
  <c r="J21" i="1"/>
  <c r="K21" i="1" s="1"/>
  <c r="J20" i="1"/>
  <c r="K20" i="1" s="1"/>
  <c r="J9" i="1"/>
  <c r="K9" i="1" s="1"/>
  <c r="J13" i="1"/>
  <c r="K13" i="1" s="1"/>
  <c r="J17" i="1"/>
  <c r="K17" i="1" s="1"/>
  <c r="J18" i="1"/>
  <c r="K18" i="1" s="1"/>
  <c r="J19" i="1"/>
  <c r="K19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</calcChain>
</file>

<file path=xl/comments1.xml><?xml version="1.0" encoding="utf-8"?>
<comments xmlns="http://schemas.openxmlformats.org/spreadsheetml/2006/main">
  <authors>
    <author>User</author>
  </authors>
  <commentList>
    <comment ref="D74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<sst xmlns="http://schemas.openxmlformats.org/spreadsheetml/2006/main" count="347" uniqueCount="170">
  <si>
    <t>№ п/п</t>
  </si>
  <si>
    <t>Диспетчерское наименование ТП (КТП)</t>
  </si>
  <si>
    <t>Потребители</t>
  </si>
  <si>
    <t>Загруженность ТП (КТП)</t>
  </si>
  <si>
    <t>А</t>
  </si>
  <si>
    <t>фаза А</t>
  </si>
  <si>
    <t>фаза В</t>
  </si>
  <si>
    <t>фаза С</t>
  </si>
  <si>
    <t>кВА</t>
  </si>
  <si>
    <t>%</t>
  </si>
  <si>
    <t>КТП Мас405/160</t>
  </si>
  <si>
    <t>КТП Нов118/250</t>
  </si>
  <si>
    <t>КТП Нов128/180</t>
  </si>
  <si>
    <t>КТП Нов130/250</t>
  </si>
  <si>
    <t>КТП Нов503/250</t>
  </si>
  <si>
    <t>КТП Нов502/100</t>
  </si>
  <si>
    <t>КТП Нов510/160</t>
  </si>
  <si>
    <t>КТП Хв705/250</t>
  </si>
  <si>
    <t>КТП Хв107/160</t>
  </si>
  <si>
    <t>КТП Хв115/100</t>
  </si>
  <si>
    <t>КТП Хв501/2х250</t>
  </si>
  <si>
    <t>Водозабор, быт, НУП</t>
  </si>
  <si>
    <t>ДОЛ "Дружба"</t>
  </si>
  <si>
    <t>котельная, водозабор</t>
  </si>
  <si>
    <t xml:space="preserve">Быт </t>
  </si>
  <si>
    <t>быт</t>
  </si>
  <si>
    <t>школа котельная</t>
  </si>
  <si>
    <t>водозабор</t>
  </si>
  <si>
    <t>резерв</t>
  </si>
  <si>
    <t>КТП Хв302/100</t>
  </si>
  <si>
    <t>КТП Хв303/250</t>
  </si>
  <si>
    <t>КТП Хв304/160</t>
  </si>
  <si>
    <t>КТП Хв307/100</t>
  </si>
  <si>
    <t>КТП Хв308/100</t>
  </si>
  <si>
    <t>КТП Хв309/100</t>
  </si>
  <si>
    <t>КТП Хв310/63</t>
  </si>
  <si>
    <t>КТП Хв311/250</t>
  </si>
  <si>
    <t>КТП Хв315/400</t>
  </si>
  <si>
    <t>ЗТП Хв320/250</t>
  </si>
  <si>
    <t>КТП Хв321/100</t>
  </si>
  <si>
    <t>ЗТП Хв323/160</t>
  </si>
  <si>
    <t>КТП Хв402/100</t>
  </si>
  <si>
    <t>КТП Хв404/100</t>
  </si>
  <si>
    <t>ЗТП Хв406/400</t>
  </si>
  <si>
    <t>КТП Хв407/160</t>
  </si>
  <si>
    <t>КТП Хв408/160</t>
  </si>
  <si>
    <t>КТП Хв411/250</t>
  </si>
  <si>
    <t>КТП Хв410/160</t>
  </si>
  <si>
    <t>КТП Хв415/100</t>
  </si>
  <si>
    <t>КТП Хв417/100</t>
  </si>
  <si>
    <t>КТП Хв420/100</t>
  </si>
  <si>
    <t>КТП Хв421/100</t>
  </si>
  <si>
    <t>КТП Хв424/100</t>
  </si>
  <si>
    <t>КТП Хв426/100</t>
  </si>
  <si>
    <t>КТП Хв427/100</t>
  </si>
  <si>
    <t>КТП Хв428/100</t>
  </si>
  <si>
    <t>КТП Сов1302/250</t>
  </si>
  <si>
    <t>КТП Сов1509/160</t>
  </si>
  <si>
    <t>КТП Сов1511/160</t>
  </si>
  <si>
    <t>КТП Сов1703/160</t>
  </si>
  <si>
    <t>КТП Аб1406/250</t>
  </si>
  <si>
    <t>КТП Аб1411/100</t>
  </si>
  <si>
    <t>ЗТП Аб710/160</t>
  </si>
  <si>
    <t>ЗТП Мас502-1802/2х630</t>
  </si>
  <si>
    <t>КТП Мас707/250</t>
  </si>
  <si>
    <t>КТП Мас708/100</t>
  </si>
  <si>
    <t>КТП Мас709/100</t>
  </si>
  <si>
    <t>КТП Мас717/100</t>
  </si>
  <si>
    <t>КТП Мас705/250</t>
  </si>
  <si>
    <t>КТП Вл203/160</t>
  </si>
  <si>
    <t>КТП Вл204/250</t>
  </si>
  <si>
    <t>КТП Вл206/160</t>
  </si>
  <si>
    <t>КТП Вл301/160</t>
  </si>
  <si>
    <t>КТП Вл307/160</t>
  </si>
  <si>
    <t>КТП Вл308/100</t>
  </si>
  <si>
    <t>Быт</t>
  </si>
  <si>
    <t>Быт, магазины</t>
  </si>
  <si>
    <t>Ферма</t>
  </si>
  <si>
    <t>ПСЧ-121, ДЭУ, ЖКХ, Быт,Котельная, магазины, быт</t>
  </si>
  <si>
    <t xml:space="preserve">Котельная, Д\сад, Центр Семья, </t>
  </si>
  <si>
    <t>Школа, д\сад, ФАП,  быт</t>
  </si>
  <si>
    <t>КФХ, быт</t>
  </si>
  <si>
    <t>Водозабор, школа, быт</t>
  </si>
  <si>
    <t>Водозабор, котельная, КФХ, быт</t>
  </si>
  <si>
    <t>Водозабор,Быт</t>
  </si>
  <si>
    <t>Водозабор,быт</t>
  </si>
  <si>
    <t>ФАП, магазины, быт</t>
  </si>
  <si>
    <t>Зерноток, быт</t>
  </si>
  <si>
    <t>Вет.станция, быт</t>
  </si>
  <si>
    <t>АЗС, СТО</t>
  </si>
  <si>
    <t>Прокуратура, суд, быт</t>
  </si>
  <si>
    <t>Водозабор</t>
  </si>
  <si>
    <t xml:space="preserve">КФХ  </t>
  </si>
  <si>
    <t>КФХ</t>
  </si>
  <si>
    <t>КТП Мас1701/160</t>
  </si>
  <si>
    <t>КТПВл 404/160</t>
  </si>
  <si>
    <t>КНС</t>
  </si>
  <si>
    <t>ЦСО, водозабор, банк, магазины, Полиция, администрация, быт</t>
  </si>
  <si>
    <t>с.Романовка</t>
  </si>
  <si>
    <t>с.Елань</t>
  </si>
  <si>
    <t>ст.Чагра</t>
  </si>
  <si>
    <t>ст.Чагра,ул.Хлебная</t>
  </si>
  <si>
    <t>Новокуровка</t>
  </si>
  <si>
    <t>Чувичи</t>
  </si>
  <si>
    <t>Хворостянка</t>
  </si>
  <si>
    <t>Михайловка</t>
  </si>
  <si>
    <t>Новотулка</t>
  </si>
  <si>
    <t>Б.Роща</t>
  </si>
  <si>
    <t>Прогресс</t>
  </si>
  <si>
    <t>Абашево</t>
  </si>
  <si>
    <t>Масленниково</t>
  </si>
  <si>
    <t>Макарьевка</t>
  </si>
  <si>
    <t>Высотино</t>
  </si>
  <si>
    <t>Владимировка</t>
  </si>
  <si>
    <t>Гремячка</t>
  </si>
  <si>
    <t>Соловьёво</t>
  </si>
  <si>
    <t>Студенцы</t>
  </si>
  <si>
    <t>местоположение</t>
  </si>
  <si>
    <t>Романовка</t>
  </si>
  <si>
    <t>"Дружба"</t>
  </si>
  <si>
    <t>КТП Хв 414/160</t>
  </si>
  <si>
    <t>КТП Сов 1704/160</t>
  </si>
  <si>
    <t>КТП Мас711/630</t>
  </si>
  <si>
    <t>КТП Нов 102/160</t>
  </si>
  <si>
    <t>КТП Нов 105/100</t>
  </si>
  <si>
    <t>КТП Нов 110/250</t>
  </si>
  <si>
    <t>КТП Нов 113/400</t>
  </si>
  <si>
    <t>КТП Нов 116/250</t>
  </si>
  <si>
    <t>Мощность КТП, кВА</t>
  </si>
  <si>
    <t>Д\сад, ФОК</t>
  </si>
  <si>
    <t>ПФ, КФХ, магазины</t>
  </si>
  <si>
    <t>Водозабор, КФХ , быт</t>
  </si>
  <si>
    <t>Водозабор,КФК</t>
  </si>
  <si>
    <t xml:space="preserve"> Быт</t>
  </si>
  <si>
    <t>Зерноток</t>
  </si>
  <si>
    <t>водозабор, быт, котельная,Д.сад</t>
  </si>
  <si>
    <t>водозабор, быт, КФХ</t>
  </si>
  <si>
    <t>Больница, котельная, быт , магазины</t>
  </si>
  <si>
    <t>Школа,Техникум магазины, быт</t>
  </si>
  <si>
    <t>Быт,водозабор</t>
  </si>
  <si>
    <t>Котельная,быт</t>
  </si>
  <si>
    <t xml:space="preserve">Водозабор, КФХ </t>
  </si>
  <si>
    <t>База ССК, АЗС,Мегафон</t>
  </si>
  <si>
    <t>Водозабор, КФК</t>
  </si>
  <si>
    <t>водозабор(резерв)</t>
  </si>
  <si>
    <t>Котельная, связь, магазины, банк, ЦЗН, аптека, быт</t>
  </si>
  <si>
    <t xml:space="preserve"> НУП</t>
  </si>
  <si>
    <t>КТП Хв 504/160</t>
  </si>
  <si>
    <t>МФЦ</t>
  </si>
  <si>
    <t>ЗТП Хв502/2х250</t>
  </si>
  <si>
    <t>КТП Хв316/400</t>
  </si>
  <si>
    <t>ЗТП Хв317/400</t>
  </si>
  <si>
    <t>КТП Хв322/63</t>
  </si>
  <si>
    <t>КТП Хв416/100</t>
  </si>
  <si>
    <t>КТП Сов1701/100</t>
  </si>
  <si>
    <t>КТП Хв 506/400</t>
  </si>
  <si>
    <t>Агрогородок</t>
  </si>
  <si>
    <t>КТП Хв 507/250</t>
  </si>
  <si>
    <t>с.Хворостянка</t>
  </si>
  <si>
    <t>КТП Хв 508/250</t>
  </si>
  <si>
    <t>КТП Мас708А/100</t>
  </si>
  <si>
    <t>Школа</t>
  </si>
  <si>
    <t>КТП Хв 507/251</t>
  </si>
  <si>
    <t>КТП  Аб1416/100</t>
  </si>
  <si>
    <t>КТП Сов1512/40</t>
  </si>
  <si>
    <t>Мегафон</t>
  </si>
  <si>
    <t>10/0,4</t>
  </si>
  <si>
    <t>6/0,4</t>
  </si>
  <si>
    <t>Хворостянский участок - 1 квартал 2026</t>
  </si>
  <si>
    <t>Класс напряжения,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</si>
</sst>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/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0" fillId="2" borderId="1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9" fillId="2" borderId="0" xfId="0" applyFont="1" applyFill="1" applyBorder="1" applyAlignment="1"/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89"/>
  <sheetViews>
    <sheetView tabSelected="1" zoomScale="85" zoomScaleNormal="85" workbookViewId="0">
      <selection activeCell="L9" sqref="L9"/>
    </sheetView>
  </sheetViews>
  <sheetFormatPr defaultRowHeight="15" x14ac:dyDescent="0.25"/>
  <cols>
    <col min="1" max="1" width="6.140625" style="4" customWidth="1"/>
    <col min="2" max="2" width="28.28515625" style="3" customWidth="1"/>
    <col min="3" max="3" width="11.7109375" style="2" customWidth="1"/>
    <col min="4" max="4" width="17.5703125" style="1" customWidth="1"/>
    <col min="5" max="5" width="17.85546875" style="2" customWidth="1"/>
    <col min="6" max="6" width="15.85546875" style="2" customWidth="1"/>
    <col min="7" max="8" width="9.140625" style="2"/>
    <col min="9" max="9" width="9.5703125" bestFit="1" customWidth="1"/>
    <col min="10" max="10" width="15.42578125" style="2" customWidth="1"/>
    <col min="12" max="12" width="14.7109375" customWidth="1"/>
  </cols>
  <sheetData>
    <row r="2" spans="1:14" ht="33" customHeight="1" x14ac:dyDescent="0.25">
      <c r="A2" s="42" t="s">
        <v>168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30"/>
    </row>
    <row r="3" spans="1:14" x14ac:dyDescent="0.25">
      <c r="A3" s="31" t="s">
        <v>0</v>
      </c>
      <c r="B3" s="32" t="s">
        <v>1</v>
      </c>
      <c r="C3" s="32" t="s">
        <v>128</v>
      </c>
      <c r="D3" s="33" t="s">
        <v>117</v>
      </c>
      <c r="E3" s="33" t="s">
        <v>2</v>
      </c>
      <c r="F3" s="34" t="s">
        <v>169</v>
      </c>
      <c r="G3" s="35" t="s">
        <v>3</v>
      </c>
      <c r="H3" s="35"/>
      <c r="I3" s="35"/>
      <c r="J3" s="35"/>
      <c r="K3" s="35"/>
    </row>
    <row r="4" spans="1:14" ht="15" customHeight="1" x14ac:dyDescent="0.25">
      <c r="A4" s="31"/>
      <c r="B4" s="32"/>
      <c r="C4" s="32"/>
      <c r="D4" s="36"/>
      <c r="E4" s="36"/>
      <c r="F4" s="37"/>
      <c r="G4" s="31" t="s">
        <v>4</v>
      </c>
      <c r="H4" s="31"/>
      <c r="I4" s="31"/>
      <c r="J4" s="31" t="s">
        <v>8</v>
      </c>
      <c r="K4" s="38" t="s">
        <v>9</v>
      </c>
    </row>
    <row r="5" spans="1:14" x14ac:dyDescent="0.25">
      <c r="A5" s="31"/>
      <c r="B5" s="32"/>
      <c r="C5" s="32"/>
      <c r="D5" s="39"/>
      <c r="E5" s="39"/>
      <c r="F5" s="40"/>
      <c r="G5" s="41" t="s">
        <v>5</v>
      </c>
      <c r="H5" s="41" t="s">
        <v>6</v>
      </c>
      <c r="I5" s="41" t="s">
        <v>7</v>
      </c>
      <c r="J5" s="31"/>
      <c r="K5" s="38"/>
    </row>
    <row r="6" spans="1:14" s="11" customFormat="1" x14ac:dyDescent="0.25">
      <c r="A6" s="5">
        <v>0</v>
      </c>
      <c r="B6" s="6" t="s">
        <v>123</v>
      </c>
      <c r="C6" s="7">
        <v>100</v>
      </c>
      <c r="D6" s="7" t="s">
        <v>102</v>
      </c>
      <c r="E6" s="8" t="s">
        <v>134</v>
      </c>
      <c r="F6" s="29" t="s">
        <v>166</v>
      </c>
      <c r="G6" s="7">
        <v>0</v>
      </c>
      <c r="H6" s="7">
        <v>0</v>
      </c>
      <c r="I6" s="7">
        <v>10</v>
      </c>
      <c r="J6" s="9">
        <f>(G6+H6+I6)/3*0.38*1.73</f>
        <v>2.1913333333333336</v>
      </c>
      <c r="K6" s="10">
        <f>J6/C6*100</f>
        <v>2.1913333333333336</v>
      </c>
    </row>
    <row r="7" spans="1:14" s="11" customFormat="1" x14ac:dyDescent="0.25">
      <c r="A7" s="5">
        <v>2</v>
      </c>
      <c r="B7" s="6" t="s">
        <v>124</v>
      </c>
      <c r="C7" s="7">
        <v>100</v>
      </c>
      <c r="D7" s="7" t="s">
        <v>99</v>
      </c>
      <c r="E7" s="8" t="s">
        <v>91</v>
      </c>
      <c r="F7" s="29" t="s">
        <v>166</v>
      </c>
      <c r="G7" s="7">
        <v>10</v>
      </c>
      <c r="H7" s="7">
        <v>10</v>
      </c>
      <c r="I7" s="7">
        <v>10</v>
      </c>
      <c r="J7" s="9">
        <f>(G7+H7+I7)/3*0.38*1.73</f>
        <v>6.5739999999999998</v>
      </c>
      <c r="K7" s="10">
        <f>J7/C7*100</f>
        <v>6.573999999999999</v>
      </c>
    </row>
    <row r="8" spans="1:14" s="11" customFormat="1" x14ac:dyDescent="0.25">
      <c r="A8" s="5">
        <v>3</v>
      </c>
      <c r="B8" s="6" t="s">
        <v>125</v>
      </c>
      <c r="C8" s="7">
        <v>160</v>
      </c>
      <c r="D8" s="7" t="s">
        <v>99</v>
      </c>
      <c r="E8" s="8" t="s">
        <v>75</v>
      </c>
      <c r="F8" s="29" t="s">
        <v>166</v>
      </c>
      <c r="G8" s="7">
        <v>10</v>
      </c>
      <c r="H8" s="7">
        <v>21</v>
      </c>
      <c r="I8" s="7">
        <v>18</v>
      </c>
      <c r="J8" s="9">
        <f>(G8+H8+I8)/3*0.38*1.73</f>
        <v>10.737533333333332</v>
      </c>
      <c r="K8" s="10">
        <f>J8/C8*100</f>
        <v>6.7109583333333322</v>
      </c>
    </row>
    <row r="9" spans="1:14" s="11" customFormat="1" x14ac:dyDescent="0.25">
      <c r="A9" s="5">
        <v>4</v>
      </c>
      <c r="B9" s="6" t="s">
        <v>126</v>
      </c>
      <c r="C9" s="7">
        <v>400</v>
      </c>
      <c r="D9" s="7" t="s">
        <v>99</v>
      </c>
      <c r="E9" s="8" t="s">
        <v>143</v>
      </c>
      <c r="F9" s="29" t="s">
        <v>166</v>
      </c>
      <c r="G9" s="7">
        <v>13</v>
      </c>
      <c r="H9" s="7">
        <v>13</v>
      </c>
      <c r="I9" s="7">
        <v>9</v>
      </c>
      <c r="J9" s="9">
        <f t="shared" ref="J9:J20" si="0">(G9+H9+I9)/3*0.38*1.73</f>
        <v>7.6696666666666671</v>
      </c>
      <c r="K9" s="10">
        <f t="shared" ref="K9:K40" si="1">J9/C9*100</f>
        <v>1.917416666666667</v>
      </c>
    </row>
    <row r="10" spans="1:14" s="11" customFormat="1" ht="25.5" x14ac:dyDescent="0.25">
      <c r="A10" s="5">
        <v>5</v>
      </c>
      <c r="B10" s="6" t="s">
        <v>127</v>
      </c>
      <c r="C10" s="7">
        <v>250</v>
      </c>
      <c r="D10" s="7" t="s">
        <v>100</v>
      </c>
      <c r="E10" s="8" t="s">
        <v>135</v>
      </c>
      <c r="F10" s="29" t="s">
        <v>166</v>
      </c>
      <c r="G10" s="7">
        <v>100</v>
      </c>
      <c r="H10" s="7">
        <v>78</v>
      </c>
      <c r="I10" s="7">
        <v>115</v>
      </c>
      <c r="J10" s="9">
        <f>(G10+H10+I10)/3*0.38*1.73</f>
        <v>64.206066666666672</v>
      </c>
      <c r="K10" s="10">
        <f>J10/C10*100</f>
        <v>25.682426666666668</v>
      </c>
    </row>
    <row r="11" spans="1:14" s="11" customFormat="1" ht="25.5" x14ac:dyDescent="0.25">
      <c r="A11" s="5">
        <v>6</v>
      </c>
      <c r="B11" s="6" t="s">
        <v>11</v>
      </c>
      <c r="C11" s="7">
        <v>250</v>
      </c>
      <c r="D11" s="7" t="s">
        <v>118</v>
      </c>
      <c r="E11" s="8" t="s">
        <v>23</v>
      </c>
      <c r="F11" s="29" t="s">
        <v>166</v>
      </c>
      <c r="G11" s="7">
        <v>22</v>
      </c>
      <c r="H11" s="7">
        <v>22</v>
      </c>
      <c r="I11" s="7">
        <v>24</v>
      </c>
      <c r="J11" s="9">
        <f>(G11+H11+I11)/3*0.38*1.73</f>
        <v>14.901066666666667</v>
      </c>
      <c r="K11" s="10">
        <f>J11/C11*100</f>
        <v>5.9604266666666668</v>
      </c>
      <c r="N11" s="12"/>
    </row>
    <row r="12" spans="1:14" s="11" customFormat="1" x14ac:dyDescent="0.25">
      <c r="A12" s="5">
        <v>7</v>
      </c>
      <c r="B12" s="6" t="s">
        <v>12</v>
      </c>
      <c r="C12" s="7">
        <v>160</v>
      </c>
      <c r="D12" s="7" t="s">
        <v>98</v>
      </c>
      <c r="E12" s="8" t="s">
        <v>24</v>
      </c>
      <c r="F12" s="29" t="s">
        <v>166</v>
      </c>
      <c r="G12" s="7">
        <v>29</v>
      </c>
      <c r="H12" s="7">
        <v>26</v>
      </c>
      <c r="I12" s="7">
        <v>10</v>
      </c>
      <c r="J12" s="9">
        <f>(G12+H12+I12)/3*0.38*1.73</f>
        <v>14.243666666666668</v>
      </c>
      <c r="K12" s="10">
        <f>J12/C12*100</f>
        <v>8.9022916666666667</v>
      </c>
    </row>
    <row r="13" spans="1:14" s="11" customFormat="1" x14ac:dyDescent="0.25">
      <c r="A13" s="5">
        <v>8</v>
      </c>
      <c r="B13" s="6" t="s">
        <v>13</v>
      </c>
      <c r="C13" s="7">
        <v>100</v>
      </c>
      <c r="D13" s="7" t="s">
        <v>101</v>
      </c>
      <c r="E13" s="8" t="s">
        <v>25</v>
      </c>
      <c r="F13" s="29" t="s">
        <v>166</v>
      </c>
      <c r="G13" s="7">
        <v>24</v>
      </c>
      <c r="H13" s="7">
        <v>19</v>
      </c>
      <c r="I13" s="7">
        <v>20</v>
      </c>
      <c r="J13" s="9">
        <f t="shared" si="0"/>
        <v>13.805400000000001</v>
      </c>
      <c r="K13" s="10">
        <f t="shared" si="1"/>
        <v>13.805400000000001</v>
      </c>
    </row>
    <row r="14" spans="1:14" s="11" customFormat="1" x14ac:dyDescent="0.25">
      <c r="A14" s="5">
        <v>9</v>
      </c>
      <c r="B14" s="6" t="s">
        <v>15</v>
      </c>
      <c r="C14" s="7">
        <v>100</v>
      </c>
      <c r="D14" s="7" t="s">
        <v>102</v>
      </c>
      <c r="E14" s="8" t="s">
        <v>26</v>
      </c>
      <c r="F14" s="29" t="s">
        <v>166</v>
      </c>
      <c r="G14" s="7">
        <v>10</v>
      </c>
      <c r="H14" s="7">
        <v>12</v>
      </c>
      <c r="I14" s="7">
        <v>15</v>
      </c>
      <c r="J14" s="9">
        <f>(G14+H14+I14)/3*0.38*1.73</f>
        <v>8.1079333333333334</v>
      </c>
      <c r="K14" s="10">
        <f>J14/C14*100</f>
        <v>8.1079333333333334</v>
      </c>
    </row>
    <row r="15" spans="1:14" s="11" customFormat="1" x14ac:dyDescent="0.25">
      <c r="A15" s="5">
        <v>10</v>
      </c>
      <c r="B15" s="6" t="s">
        <v>14</v>
      </c>
      <c r="C15" s="7">
        <v>100</v>
      </c>
      <c r="D15" s="7" t="s">
        <v>102</v>
      </c>
      <c r="E15" s="8" t="s">
        <v>25</v>
      </c>
      <c r="F15" s="29" t="s">
        <v>166</v>
      </c>
      <c r="G15" s="7">
        <v>11</v>
      </c>
      <c r="H15" s="7">
        <v>30</v>
      </c>
      <c r="I15" s="7">
        <v>25</v>
      </c>
      <c r="J15" s="9">
        <f>(G15+H15+I15)/3*0.38*1.73</f>
        <v>14.4628</v>
      </c>
      <c r="K15" s="10">
        <f>J15/C15*100</f>
        <v>14.462800000000001</v>
      </c>
    </row>
    <row r="16" spans="1:14" s="11" customFormat="1" ht="13.9" customHeight="1" x14ac:dyDescent="0.25">
      <c r="A16" s="5">
        <v>11</v>
      </c>
      <c r="B16" s="6" t="s">
        <v>16</v>
      </c>
      <c r="C16" s="7">
        <v>160</v>
      </c>
      <c r="D16" s="7" t="s">
        <v>102</v>
      </c>
      <c r="E16" s="8" t="s">
        <v>27</v>
      </c>
      <c r="F16" s="29" t="s">
        <v>166</v>
      </c>
      <c r="G16" s="7">
        <v>2</v>
      </c>
      <c r="H16" s="7">
        <v>3</v>
      </c>
      <c r="I16" s="7">
        <v>2</v>
      </c>
      <c r="J16" s="9">
        <f>(G16+H16+I16)/3*0.38*1.73</f>
        <v>1.5339333333333334</v>
      </c>
      <c r="K16" s="10">
        <f>J16/C16*100</f>
        <v>0.95870833333333327</v>
      </c>
    </row>
    <row r="17" spans="1:11" s="11" customFormat="1" ht="25.5" x14ac:dyDescent="0.25">
      <c r="A17" s="5">
        <v>12</v>
      </c>
      <c r="B17" s="6" t="s">
        <v>17</v>
      </c>
      <c r="C17" s="7">
        <v>160</v>
      </c>
      <c r="D17" s="7" t="s">
        <v>103</v>
      </c>
      <c r="E17" s="8" t="s">
        <v>136</v>
      </c>
      <c r="F17" s="29" t="s">
        <v>166</v>
      </c>
      <c r="G17" s="7">
        <v>22</v>
      </c>
      <c r="H17" s="7">
        <v>15</v>
      </c>
      <c r="I17" s="7">
        <v>14</v>
      </c>
      <c r="J17" s="9">
        <f t="shared" si="0"/>
        <v>11.175800000000001</v>
      </c>
      <c r="K17" s="10">
        <f t="shared" si="1"/>
        <v>6.9848749999999997</v>
      </c>
    </row>
    <row r="18" spans="1:11" s="11" customFormat="1" x14ac:dyDescent="0.25">
      <c r="A18" s="5">
        <v>13</v>
      </c>
      <c r="B18" s="6" t="s">
        <v>18</v>
      </c>
      <c r="C18" s="7">
        <v>160</v>
      </c>
      <c r="D18" s="7" t="s">
        <v>104</v>
      </c>
      <c r="E18" s="8" t="s">
        <v>27</v>
      </c>
      <c r="F18" s="29" t="s">
        <v>166</v>
      </c>
      <c r="G18" s="7">
        <v>0</v>
      </c>
      <c r="H18" s="7">
        <v>0</v>
      </c>
      <c r="I18" s="7">
        <v>0</v>
      </c>
      <c r="J18" s="9">
        <f t="shared" si="0"/>
        <v>0</v>
      </c>
      <c r="K18" s="10">
        <f t="shared" si="1"/>
        <v>0</v>
      </c>
    </row>
    <row r="19" spans="1:11" s="11" customFormat="1" x14ac:dyDescent="0.25">
      <c r="A19" s="5">
        <v>14</v>
      </c>
      <c r="B19" s="6" t="s">
        <v>19</v>
      </c>
      <c r="C19" s="7">
        <v>100</v>
      </c>
      <c r="D19" s="7" t="s">
        <v>104</v>
      </c>
      <c r="E19" s="8" t="s">
        <v>144</v>
      </c>
      <c r="F19" s="29" t="s">
        <v>166</v>
      </c>
      <c r="G19" s="7">
        <v>18</v>
      </c>
      <c r="H19" s="7">
        <v>16</v>
      </c>
      <c r="I19" s="7">
        <v>14</v>
      </c>
      <c r="J19" s="9">
        <f t="shared" si="0"/>
        <v>10.5184</v>
      </c>
      <c r="K19" s="10">
        <f t="shared" si="1"/>
        <v>10.5184</v>
      </c>
    </row>
    <row r="20" spans="1:11" s="11" customFormat="1" ht="25.5" x14ac:dyDescent="0.25">
      <c r="A20" s="25">
        <v>15</v>
      </c>
      <c r="B20" s="27" t="s">
        <v>20</v>
      </c>
      <c r="C20" s="13">
        <v>250</v>
      </c>
      <c r="D20" s="7" t="s">
        <v>104</v>
      </c>
      <c r="E20" s="8" t="s">
        <v>21</v>
      </c>
      <c r="F20" s="29" t="s">
        <v>166</v>
      </c>
      <c r="G20" s="7">
        <v>80</v>
      </c>
      <c r="H20" s="7">
        <v>30</v>
      </c>
      <c r="I20" s="7">
        <v>75</v>
      </c>
      <c r="J20" s="9">
        <f t="shared" si="0"/>
        <v>40.539666666666669</v>
      </c>
      <c r="K20" s="10">
        <f t="shared" si="1"/>
        <v>16.215866666666667</v>
      </c>
    </row>
    <row r="21" spans="1:11" s="11" customFormat="1" x14ac:dyDescent="0.25">
      <c r="A21" s="26"/>
      <c r="B21" s="28"/>
      <c r="C21" s="13">
        <v>250</v>
      </c>
      <c r="D21" s="7" t="s">
        <v>104</v>
      </c>
      <c r="E21" s="8" t="s">
        <v>146</v>
      </c>
      <c r="F21" s="29" t="s">
        <v>166</v>
      </c>
      <c r="G21" s="7">
        <v>0</v>
      </c>
      <c r="H21" s="7">
        <v>0</v>
      </c>
      <c r="I21" s="7">
        <v>0</v>
      </c>
      <c r="J21" s="9">
        <f t="shared" ref="J21:J27" si="2">(G21+H21+I21)/3*0.38*1.73</f>
        <v>0</v>
      </c>
      <c r="K21" s="10">
        <f t="shared" si="1"/>
        <v>0</v>
      </c>
    </row>
    <row r="22" spans="1:11" s="11" customFormat="1" ht="38.25" x14ac:dyDescent="0.25">
      <c r="A22" s="25">
        <v>16</v>
      </c>
      <c r="B22" s="27" t="s">
        <v>149</v>
      </c>
      <c r="C22" s="13">
        <v>400</v>
      </c>
      <c r="D22" s="7" t="s">
        <v>104</v>
      </c>
      <c r="E22" s="8" t="s">
        <v>137</v>
      </c>
      <c r="F22" s="29" t="s">
        <v>166</v>
      </c>
      <c r="G22" s="7">
        <v>106</v>
      </c>
      <c r="H22" s="7">
        <v>119</v>
      </c>
      <c r="I22" s="7">
        <v>141</v>
      </c>
      <c r="J22" s="9">
        <f t="shared" si="2"/>
        <v>80.202799999999996</v>
      </c>
      <c r="K22" s="10">
        <f t="shared" si="1"/>
        <v>20.050699999999999</v>
      </c>
    </row>
    <row r="23" spans="1:11" s="11" customFormat="1" x14ac:dyDescent="0.25">
      <c r="A23" s="26"/>
      <c r="B23" s="28"/>
      <c r="C23" s="13">
        <v>400</v>
      </c>
      <c r="D23" s="13" t="s">
        <v>104</v>
      </c>
      <c r="E23" s="8" t="s">
        <v>28</v>
      </c>
      <c r="F23" s="29" t="s">
        <v>166</v>
      </c>
      <c r="G23" s="7">
        <v>0</v>
      </c>
      <c r="H23" s="7">
        <v>0</v>
      </c>
      <c r="I23" s="7">
        <v>0</v>
      </c>
      <c r="J23" s="9">
        <f t="shared" si="2"/>
        <v>0</v>
      </c>
      <c r="K23" s="10">
        <f t="shared" si="1"/>
        <v>0</v>
      </c>
    </row>
    <row r="24" spans="1:11" s="11" customFormat="1" x14ac:dyDescent="0.25">
      <c r="A24" s="14">
        <v>17</v>
      </c>
      <c r="B24" s="15" t="s">
        <v>147</v>
      </c>
      <c r="C24" s="13">
        <v>160</v>
      </c>
      <c r="D24" s="13" t="s">
        <v>104</v>
      </c>
      <c r="E24" s="8" t="s">
        <v>148</v>
      </c>
      <c r="F24" s="29" t="s">
        <v>166</v>
      </c>
      <c r="G24" s="7">
        <v>11</v>
      </c>
      <c r="H24" s="7">
        <v>15</v>
      </c>
      <c r="I24" s="7">
        <v>23</v>
      </c>
      <c r="J24" s="9">
        <f t="shared" si="2"/>
        <v>10.737533333333332</v>
      </c>
      <c r="K24" s="10">
        <f t="shared" si="1"/>
        <v>6.7109583333333322</v>
      </c>
    </row>
    <row r="25" spans="1:11" s="11" customFormat="1" ht="23.25" customHeight="1" x14ac:dyDescent="0.25">
      <c r="A25" s="14">
        <v>18</v>
      </c>
      <c r="B25" s="15" t="s">
        <v>157</v>
      </c>
      <c r="C25" s="13">
        <v>250</v>
      </c>
      <c r="D25" s="13" t="s">
        <v>104</v>
      </c>
      <c r="E25" s="8" t="s">
        <v>156</v>
      </c>
      <c r="F25" s="29" t="s">
        <v>166</v>
      </c>
      <c r="G25" s="7">
        <v>12</v>
      </c>
      <c r="H25" s="7">
        <v>16</v>
      </c>
      <c r="I25" s="7">
        <v>17</v>
      </c>
      <c r="J25" s="9">
        <f t="shared" si="2"/>
        <v>9.8610000000000007</v>
      </c>
      <c r="K25" s="10">
        <f t="shared" si="1"/>
        <v>3.9443999999999999</v>
      </c>
    </row>
    <row r="26" spans="1:11" s="11" customFormat="1" ht="23.25" customHeight="1" x14ac:dyDescent="0.25">
      <c r="A26" s="14">
        <v>19</v>
      </c>
      <c r="B26" s="15" t="s">
        <v>162</v>
      </c>
      <c r="C26" s="13">
        <v>250</v>
      </c>
      <c r="D26" s="13" t="s">
        <v>104</v>
      </c>
      <c r="E26" s="8" t="s">
        <v>156</v>
      </c>
      <c r="F26" s="29" t="s">
        <v>166</v>
      </c>
      <c r="G26" s="7">
        <v>0</v>
      </c>
      <c r="H26" s="7">
        <v>15</v>
      </c>
      <c r="I26" s="7">
        <v>6</v>
      </c>
      <c r="J26" s="9">
        <f t="shared" si="2"/>
        <v>4.6017999999999999</v>
      </c>
      <c r="K26" s="10">
        <f t="shared" si="1"/>
        <v>1.8407199999999999</v>
      </c>
    </row>
    <row r="27" spans="1:11" s="11" customFormat="1" ht="15" customHeight="1" x14ac:dyDescent="0.25">
      <c r="A27" s="14">
        <v>20</v>
      </c>
      <c r="B27" s="15" t="s">
        <v>155</v>
      </c>
      <c r="C27" s="13">
        <v>400</v>
      </c>
      <c r="D27" s="13" t="s">
        <v>104</v>
      </c>
      <c r="E27" s="8" t="s">
        <v>156</v>
      </c>
      <c r="F27" s="29" t="s">
        <v>166</v>
      </c>
      <c r="G27" s="7">
        <v>20</v>
      </c>
      <c r="H27" s="7">
        <v>23</v>
      </c>
      <c r="I27" s="7">
        <v>35</v>
      </c>
      <c r="J27" s="9">
        <f t="shared" si="2"/>
        <v>17.092400000000001</v>
      </c>
      <c r="K27" s="10">
        <f t="shared" si="1"/>
        <v>4.2731000000000003</v>
      </c>
    </row>
    <row r="28" spans="1:11" s="11" customFormat="1" x14ac:dyDescent="0.25">
      <c r="A28" s="14">
        <v>21</v>
      </c>
      <c r="B28" s="6" t="s">
        <v>29</v>
      </c>
      <c r="C28" s="7">
        <v>100</v>
      </c>
      <c r="D28" s="7" t="s">
        <v>104</v>
      </c>
      <c r="E28" s="8" t="s">
        <v>75</v>
      </c>
      <c r="F28" s="29" t="s">
        <v>166</v>
      </c>
      <c r="G28" s="7">
        <v>78</v>
      </c>
      <c r="H28" s="7">
        <v>50</v>
      </c>
      <c r="I28" s="7">
        <v>20</v>
      </c>
      <c r="J28" s="9">
        <f t="shared" ref="J28:J39" si="3">(G28+H28+I28)/3*0.38*1.73</f>
        <v>32.431733333333334</v>
      </c>
      <c r="K28" s="10">
        <f t="shared" si="1"/>
        <v>32.431733333333334</v>
      </c>
    </row>
    <row r="29" spans="1:11" s="11" customFormat="1" ht="25.5" x14ac:dyDescent="0.25">
      <c r="A29" s="14">
        <v>22</v>
      </c>
      <c r="B29" s="6" t="s">
        <v>30</v>
      </c>
      <c r="C29" s="7">
        <v>250</v>
      </c>
      <c r="D29" s="7" t="s">
        <v>104</v>
      </c>
      <c r="E29" s="8" t="s">
        <v>138</v>
      </c>
      <c r="F29" s="29" t="s">
        <v>166</v>
      </c>
      <c r="G29" s="7">
        <v>77</v>
      </c>
      <c r="H29" s="7">
        <v>83</v>
      </c>
      <c r="I29" s="7">
        <v>129</v>
      </c>
      <c r="J29" s="9">
        <f t="shared" si="3"/>
        <v>63.329533333333323</v>
      </c>
      <c r="K29" s="10">
        <f t="shared" si="1"/>
        <v>25.331813333333329</v>
      </c>
    </row>
    <row r="30" spans="1:11" s="11" customFormat="1" ht="25.5" x14ac:dyDescent="0.25">
      <c r="A30" s="14">
        <v>23</v>
      </c>
      <c r="B30" s="6" t="s">
        <v>31</v>
      </c>
      <c r="C30" s="7">
        <v>160</v>
      </c>
      <c r="D30" s="7" t="s">
        <v>104</v>
      </c>
      <c r="E30" s="8" t="s">
        <v>79</v>
      </c>
      <c r="F30" s="29" t="s">
        <v>166</v>
      </c>
      <c r="G30" s="7">
        <v>110</v>
      </c>
      <c r="H30" s="7">
        <v>99</v>
      </c>
      <c r="I30" s="7">
        <v>100</v>
      </c>
      <c r="J30" s="9">
        <f t="shared" si="3"/>
        <v>67.712199999999996</v>
      </c>
      <c r="K30" s="10">
        <f t="shared" si="1"/>
        <v>42.320124999999997</v>
      </c>
    </row>
    <row r="31" spans="1:11" s="11" customFormat="1" x14ac:dyDescent="0.25">
      <c r="A31" s="14">
        <v>24</v>
      </c>
      <c r="B31" s="6" t="s">
        <v>32</v>
      </c>
      <c r="C31" s="7">
        <v>100</v>
      </c>
      <c r="D31" s="7" t="s">
        <v>104</v>
      </c>
      <c r="E31" s="8" t="s">
        <v>75</v>
      </c>
      <c r="F31" s="29" t="s">
        <v>166</v>
      </c>
      <c r="G31" s="7">
        <v>80</v>
      </c>
      <c r="H31" s="7">
        <v>25</v>
      </c>
      <c r="I31" s="7">
        <v>53</v>
      </c>
      <c r="J31" s="9">
        <f t="shared" si="3"/>
        <v>34.623066666666666</v>
      </c>
      <c r="K31" s="10">
        <f t="shared" si="1"/>
        <v>34.623066666666666</v>
      </c>
    </row>
    <row r="32" spans="1:11" s="11" customFormat="1" x14ac:dyDescent="0.25">
      <c r="A32" s="14">
        <v>25</v>
      </c>
      <c r="B32" s="6" t="s">
        <v>33</v>
      </c>
      <c r="C32" s="7">
        <v>100</v>
      </c>
      <c r="D32" s="7" t="s">
        <v>104</v>
      </c>
      <c r="E32" s="8" t="s">
        <v>75</v>
      </c>
      <c r="F32" s="29" t="s">
        <v>166</v>
      </c>
      <c r="G32" s="7">
        <v>65</v>
      </c>
      <c r="H32" s="7">
        <v>57</v>
      </c>
      <c r="I32" s="7">
        <v>22</v>
      </c>
      <c r="J32" s="9">
        <f t="shared" si="3"/>
        <v>31.555200000000003</v>
      </c>
      <c r="K32" s="10">
        <f t="shared" si="1"/>
        <v>31.555200000000006</v>
      </c>
    </row>
    <row r="33" spans="1:11" s="11" customFormat="1" x14ac:dyDescent="0.25">
      <c r="A33" s="14">
        <v>26</v>
      </c>
      <c r="B33" s="6" t="s">
        <v>34</v>
      </c>
      <c r="C33" s="7">
        <v>100</v>
      </c>
      <c r="D33" s="7" t="s">
        <v>104</v>
      </c>
      <c r="E33" s="8" t="s">
        <v>75</v>
      </c>
      <c r="F33" s="29" t="s">
        <v>166</v>
      </c>
      <c r="G33" s="7">
        <v>53</v>
      </c>
      <c r="H33" s="7">
        <v>52</v>
      </c>
      <c r="I33" s="7">
        <v>88</v>
      </c>
      <c r="J33" s="9">
        <f t="shared" si="3"/>
        <v>42.292733333333331</v>
      </c>
      <c r="K33" s="10">
        <f t="shared" si="1"/>
        <v>42.292733333333331</v>
      </c>
    </row>
    <row r="34" spans="1:11" s="11" customFormat="1" x14ac:dyDescent="0.25">
      <c r="A34" s="14">
        <v>27</v>
      </c>
      <c r="B34" s="6" t="s">
        <v>35</v>
      </c>
      <c r="C34" s="7">
        <v>63</v>
      </c>
      <c r="D34" s="7" t="s">
        <v>104</v>
      </c>
      <c r="E34" s="8" t="s">
        <v>75</v>
      </c>
      <c r="F34" s="29" t="s">
        <v>166</v>
      </c>
      <c r="G34" s="7">
        <v>21</v>
      </c>
      <c r="H34" s="7">
        <v>40</v>
      </c>
      <c r="I34" s="7">
        <v>24</v>
      </c>
      <c r="J34" s="9">
        <f t="shared" si="3"/>
        <v>18.626333333333331</v>
      </c>
      <c r="K34" s="10">
        <f t="shared" si="1"/>
        <v>29.565608465608463</v>
      </c>
    </row>
    <row r="35" spans="1:11" s="11" customFormat="1" x14ac:dyDescent="0.25">
      <c r="A35" s="14">
        <v>28</v>
      </c>
      <c r="B35" s="6" t="s">
        <v>36</v>
      </c>
      <c r="C35" s="7">
        <v>250</v>
      </c>
      <c r="D35" s="7" t="s">
        <v>104</v>
      </c>
      <c r="E35" s="8" t="s">
        <v>75</v>
      </c>
      <c r="F35" s="29" t="s">
        <v>166</v>
      </c>
      <c r="G35" s="7">
        <v>43</v>
      </c>
      <c r="H35" s="7">
        <v>38</v>
      </c>
      <c r="I35" s="7">
        <v>24</v>
      </c>
      <c r="J35" s="9">
        <f t="shared" si="3"/>
        <v>23.009</v>
      </c>
      <c r="K35" s="10">
        <f t="shared" si="1"/>
        <v>9.2036000000000016</v>
      </c>
    </row>
    <row r="36" spans="1:11" s="11" customFormat="1" ht="25.5" x14ac:dyDescent="0.25">
      <c r="A36" s="14">
        <v>29</v>
      </c>
      <c r="B36" s="6" t="s">
        <v>37</v>
      </c>
      <c r="C36" s="7">
        <v>400</v>
      </c>
      <c r="D36" s="7" t="s">
        <v>104</v>
      </c>
      <c r="E36" s="8" t="s">
        <v>90</v>
      </c>
      <c r="F36" s="29" t="s">
        <v>166</v>
      </c>
      <c r="G36" s="7">
        <v>50</v>
      </c>
      <c r="H36" s="7">
        <v>59</v>
      </c>
      <c r="I36" s="7">
        <v>45</v>
      </c>
      <c r="J36" s="9">
        <f t="shared" si="3"/>
        <v>33.746533333333332</v>
      </c>
      <c r="K36" s="10">
        <f t="shared" si="1"/>
        <v>8.436633333333333</v>
      </c>
    </row>
    <row r="37" spans="1:11" s="11" customFormat="1" ht="38.25" x14ac:dyDescent="0.25">
      <c r="A37" s="14">
        <v>30</v>
      </c>
      <c r="B37" s="6" t="s">
        <v>150</v>
      </c>
      <c r="C37" s="7">
        <v>400</v>
      </c>
      <c r="D37" s="7" t="s">
        <v>104</v>
      </c>
      <c r="E37" s="8" t="s">
        <v>145</v>
      </c>
      <c r="F37" s="22" t="s">
        <v>166</v>
      </c>
      <c r="G37" s="7">
        <v>230</v>
      </c>
      <c r="H37" s="7">
        <v>219</v>
      </c>
      <c r="I37" s="7">
        <v>200</v>
      </c>
      <c r="J37" s="9">
        <f t="shared" si="3"/>
        <v>142.21753333333336</v>
      </c>
      <c r="K37" s="10">
        <f t="shared" si="1"/>
        <v>35.554383333333341</v>
      </c>
    </row>
    <row r="38" spans="1:11" s="11" customFormat="1" ht="63.75" x14ac:dyDescent="0.25">
      <c r="A38" s="14">
        <v>31</v>
      </c>
      <c r="B38" s="6" t="s">
        <v>151</v>
      </c>
      <c r="C38" s="7">
        <v>400</v>
      </c>
      <c r="D38" s="7" t="s">
        <v>104</v>
      </c>
      <c r="E38" s="8" t="s">
        <v>97</v>
      </c>
      <c r="F38" s="22" t="s">
        <v>166</v>
      </c>
      <c r="G38" s="7">
        <v>207</v>
      </c>
      <c r="H38" s="7">
        <v>190</v>
      </c>
      <c r="I38" s="7">
        <v>167</v>
      </c>
      <c r="J38" s="9">
        <f t="shared" si="3"/>
        <v>123.5912</v>
      </c>
      <c r="K38" s="10">
        <f t="shared" si="1"/>
        <v>30.897799999999997</v>
      </c>
    </row>
    <row r="39" spans="1:11" s="11" customFormat="1" ht="67.5" customHeight="1" x14ac:dyDescent="0.25">
      <c r="A39" s="25">
        <v>32</v>
      </c>
      <c r="B39" s="27" t="s">
        <v>38</v>
      </c>
      <c r="C39" s="13">
        <v>250</v>
      </c>
      <c r="D39" s="7" t="s">
        <v>104</v>
      </c>
      <c r="E39" s="8" t="s">
        <v>78</v>
      </c>
      <c r="F39" s="22" t="s">
        <v>166</v>
      </c>
      <c r="G39" s="7">
        <v>170</v>
      </c>
      <c r="H39" s="7">
        <v>165</v>
      </c>
      <c r="I39" s="7">
        <v>150</v>
      </c>
      <c r="J39" s="9">
        <f t="shared" si="3"/>
        <v>106.27966666666666</v>
      </c>
      <c r="K39" s="10">
        <f t="shared" si="1"/>
        <v>42.511866666666663</v>
      </c>
    </row>
    <row r="40" spans="1:11" s="11" customFormat="1" ht="24.75" customHeight="1" x14ac:dyDescent="0.25">
      <c r="A40" s="26"/>
      <c r="B40" s="28"/>
      <c r="C40" s="13">
        <v>250</v>
      </c>
      <c r="D40" s="7" t="s">
        <v>104</v>
      </c>
      <c r="E40" s="8" t="s">
        <v>28</v>
      </c>
      <c r="F40" s="29" t="s">
        <v>166</v>
      </c>
      <c r="G40" s="7">
        <v>0</v>
      </c>
      <c r="H40" s="7">
        <v>0</v>
      </c>
      <c r="I40" s="7">
        <v>0</v>
      </c>
      <c r="J40" s="9">
        <f>(G40+H40+I40)/3*0.38*1.73</f>
        <v>0</v>
      </c>
      <c r="K40" s="10">
        <f t="shared" si="1"/>
        <v>0</v>
      </c>
    </row>
    <row r="41" spans="1:11" s="11" customFormat="1" x14ac:dyDescent="0.25">
      <c r="A41" s="5">
        <v>33</v>
      </c>
      <c r="B41" s="6" t="s">
        <v>39</v>
      </c>
      <c r="C41" s="7">
        <v>100</v>
      </c>
      <c r="D41" s="7" t="s">
        <v>104</v>
      </c>
      <c r="E41" s="8" t="s">
        <v>75</v>
      </c>
      <c r="F41" s="29" t="s">
        <v>166</v>
      </c>
      <c r="G41" s="7">
        <v>15</v>
      </c>
      <c r="H41" s="7">
        <v>13</v>
      </c>
      <c r="I41" s="7">
        <v>30</v>
      </c>
      <c r="J41" s="9">
        <f t="shared" ref="J41:J89" si="4">(G41+H41+I41)/3*0.38*1.73</f>
        <v>12.709733333333332</v>
      </c>
      <c r="K41" s="10">
        <f t="shared" ref="K41:K73" si="5">J41/C41*100</f>
        <v>12.709733333333331</v>
      </c>
    </row>
    <row r="42" spans="1:11" s="11" customFormat="1" x14ac:dyDescent="0.25">
      <c r="A42" s="5">
        <v>34</v>
      </c>
      <c r="B42" s="6" t="s">
        <v>152</v>
      </c>
      <c r="C42" s="7">
        <v>63</v>
      </c>
      <c r="D42" s="7" t="s">
        <v>104</v>
      </c>
      <c r="E42" s="8" t="s">
        <v>75</v>
      </c>
      <c r="F42" s="29" t="s">
        <v>166</v>
      </c>
      <c r="G42" s="7">
        <v>6</v>
      </c>
      <c r="H42" s="7">
        <v>5</v>
      </c>
      <c r="I42" s="7">
        <v>5</v>
      </c>
      <c r="J42" s="9">
        <f t="shared" si="4"/>
        <v>3.5061333333333327</v>
      </c>
      <c r="K42" s="10">
        <f t="shared" si="5"/>
        <v>5.5652910052910043</v>
      </c>
    </row>
    <row r="43" spans="1:11" s="11" customFormat="1" x14ac:dyDescent="0.25">
      <c r="A43" s="5">
        <v>35</v>
      </c>
      <c r="B43" s="6" t="s">
        <v>40</v>
      </c>
      <c r="C43" s="7">
        <v>160</v>
      </c>
      <c r="D43" s="7" t="s">
        <v>104</v>
      </c>
      <c r="E43" s="8" t="s">
        <v>129</v>
      </c>
      <c r="F43" s="29" t="s">
        <v>166</v>
      </c>
      <c r="G43" s="7">
        <v>25</v>
      </c>
      <c r="H43" s="7">
        <v>26</v>
      </c>
      <c r="I43" s="7">
        <v>38</v>
      </c>
      <c r="J43" s="9">
        <f>(G43+H43+I43)/3*0.38*1.73</f>
        <v>19.502866666666666</v>
      </c>
      <c r="K43" s="10">
        <f>J43/C43*100</f>
        <v>12.189291666666666</v>
      </c>
    </row>
    <row r="44" spans="1:11" s="11" customFormat="1" x14ac:dyDescent="0.25">
      <c r="A44" s="5">
        <v>36</v>
      </c>
      <c r="B44" s="6" t="s">
        <v>41</v>
      </c>
      <c r="C44" s="7">
        <v>100</v>
      </c>
      <c r="D44" s="7" t="s">
        <v>104</v>
      </c>
      <c r="E44" s="8" t="s">
        <v>75</v>
      </c>
      <c r="F44" s="29" t="s">
        <v>166</v>
      </c>
      <c r="G44" s="7">
        <v>53</v>
      </c>
      <c r="H44" s="7">
        <v>38</v>
      </c>
      <c r="I44" s="7">
        <v>45</v>
      </c>
      <c r="J44" s="9">
        <f t="shared" si="4"/>
        <v>29.802133333333334</v>
      </c>
      <c r="K44" s="10">
        <f t="shared" si="5"/>
        <v>29.802133333333337</v>
      </c>
    </row>
    <row r="45" spans="1:11" s="11" customFormat="1" x14ac:dyDescent="0.25">
      <c r="A45" s="5">
        <v>37</v>
      </c>
      <c r="B45" s="6" t="s">
        <v>42</v>
      </c>
      <c r="C45" s="7">
        <v>100</v>
      </c>
      <c r="D45" s="7" t="s">
        <v>104</v>
      </c>
      <c r="E45" s="8" t="s">
        <v>89</v>
      </c>
      <c r="F45" s="29" t="s">
        <v>166</v>
      </c>
      <c r="G45" s="7">
        <v>18</v>
      </c>
      <c r="H45" s="7">
        <v>14</v>
      </c>
      <c r="I45" s="7">
        <v>14</v>
      </c>
      <c r="J45" s="9">
        <f t="shared" si="4"/>
        <v>10.080133333333334</v>
      </c>
      <c r="K45" s="10">
        <f t="shared" si="5"/>
        <v>10.080133333333334</v>
      </c>
    </row>
    <row r="46" spans="1:11" s="11" customFormat="1" x14ac:dyDescent="0.25">
      <c r="A46" s="5">
        <v>38</v>
      </c>
      <c r="B46" s="6" t="s">
        <v>43</v>
      </c>
      <c r="C46" s="7">
        <v>400</v>
      </c>
      <c r="D46" s="7" t="s">
        <v>104</v>
      </c>
      <c r="E46" s="8" t="s">
        <v>75</v>
      </c>
      <c r="F46" s="29" t="s">
        <v>166</v>
      </c>
      <c r="G46" s="7">
        <v>25</v>
      </c>
      <c r="H46" s="7">
        <v>31</v>
      </c>
      <c r="I46" s="7">
        <v>32</v>
      </c>
      <c r="J46" s="9">
        <f t="shared" si="4"/>
        <v>19.283733333333334</v>
      </c>
      <c r="K46" s="10">
        <f t="shared" si="5"/>
        <v>4.8209333333333335</v>
      </c>
    </row>
    <row r="47" spans="1:11" s="11" customFormat="1" x14ac:dyDescent="0.25">
      <c r="A47" s="5">
        <v>39</v>
      </c>
      <c r="B47" s="6" t="s">
        <v>44</v>
      </c>
      <c r="C47" s="7">
        <v>100</v>
      </c>
      <c r="D47" s="7" t="s">
        <v>104</v>
      </c>
      <c r="E47" s="8" t="s">
        <v>75</v>
      </c>
      <c r="F47" s="29" t="s">
        <v>166</v>
      </c>
      <c r="G47" s="7">
        <v>72</v>
      </c>
      <c r="H47" s="7">
        <v>73</v>
      </c>
      <c r="I47" s="7">
        <v>46</v>
      </c>
      <c r="J47" s="9">
        <f t="shared" si="4"/>
        <v>41.85446666666666</v>
      </c>
      <c r="K47" s="10">
        <f t="shared" si="5"/>
        <v>41.85446666666666</v>
      </c>
    </row>
    <row r="48" spans="1:11" s="11" customFormat="1" x14ac:dyDescent="0.25">
      <c r="A48" s="5">
        <v>40</v>
      </c>
      <c r="B48" s="6" t="s">
        <v>45</v>
      </c>
      <c r="C48" s="16">
        <v>160</v>
      </c>
      <c r="D48" s="7" t="s">
        <v>104</v>
      </c>
      <c r="E48" s="8" t="s">
        <v>93</v>
      </c>
      <c r="F48" s="29" t="s">
        <v>166</v>
      </c>
      <c r="G48" s="7">
        <v>1</v>
      </c>
      <c r="H48" s="7">
        <v>0</v>
      </c>
      <c r="I48" s="7">
        <v>0</v>
      </c>
      <c r="J48" s="9">
        <f t="shared" si="4"/>
        <v>0.21913333333333329</v>
      </c>
      <c r="K48" s="10">
        <f t="shared" si="5"/>
        <v>0.13695833333333332</v>
      </c>
    </row>
    <row r="49" spans="1:11" s="11" customFormat="1" x14ac:dyDescent="0.25">
      <c r="A49" s="5">
        <v>41</v>
      </c>
      <c r="B49" s="6" t="s">
        <v>47</v>
      </c>
      <c r="C49" s="7">
        <v>160</v>
      </c>
      <c r="D49" s="7" t="s">
        <v>104</v>
      </c>
      <c r="E49" s="8" t="s">
        <v>75</v>
      </c>
      <c r="F49" s="29" t="s">
        <v>166</v>
      </c>
      <c r="G49" s="7">
        <v>93</v>
      </c>
      <c r="H49" s="7">
        <v>62</v>
      </c>
      <c r="I49" s="7">
        <v>87</v>
      </c>
      <c r="J49" s="9">
        <f t="shared" si="4"/>
        <v>53.03026666666667</v>
      </c>
      <c r="K49" s="10">
        <f t="shared" si="5"/>
        <v>33.143916666666669</v>
      </c>
    </row>
    <row r="50" spans="1:11" s="11" customFormat="1" ht="17.45" customHeight="1" x14ac:dyDescent="0.25">
      <c r="A50" s="5">
        <v>42</v>
      </c>
      <c r="B50" s="6" t="s">
        <v>46</v>
      </c>
      <c r="C50" s="7">
        <v>160</v>
      </c>
      <c r="D50" s="7" t="s">
        <v>104</v>
      </c>
      <c r="E50" s="8" t="s">
        <v>130</v>
      </c>
      <c r="F50" s="29" t="s">
        <v>166</v>
      </c>
      <c r="G50" s="7">
        <v>26</v>
      </c>
      <c r="H50" s="7">
        <v>4</v>
      </c>
      <c r="I50" s="7">
        <v>5</v>
      </c>
      <c r="J50" s="9">
        <f t="shared" si="4"/>
        <v>7.6696666666666671</v>
      </c>
      <c r="K50" s="10">
        <f t="shared" si="5"/>
        <v>4.793541666666667</v>
      </c>
    </row>
    <row r="51" spans="1:11" s="11" customFormat="1" ht="17.45" customHeight="1" x14ac:dyDescent="0.25">
      <c r="A51" s="5">
        <v>43</v>
      </c>
      <c r="B51" s="6" t="s">
        <v>120</v>
      </c>
      <c r="C51" s="7">
        <v>160</v>
      </c>
      <c r="D51" s="7" t="s">
        <v>104</v>
      </c>
      <c r="E51" s="8" t="s">
        <v>139</v>
      </c>
      <c r="F51" s="29" t="s">
        <v>166</v>
      </c>
      <c r="G51" s="7">
        <v>42</v>
      </c>
      <c r="H51" s="7">
        <v>34</v>
      </c>
      <c r="I51" s="7">
        <v>40</v>
      </c>
      <c r="J51" s="9">
        <f t="shared" si="4"/>
        <v>25.419466666666665</v>
      </c>
      <c r="K51" s="10">
        <f t="shared" si="5"/>
        <v>15.887166666666666</v>
      </c>
    </row>
    <row r="52" spans="1:11" s="11" customFormat="1" x14ac:dyDescent="0.25">
      <c r="A52" s="5">
        <v>44</v>
      </c>
      <c r="B52" s="6" t="s">
        <v>48</v>
      </c>
      <c r="C52" s="7">
        <v>100</v>
      </c>
      <c r="D52" s="7" t="s">
        <v>104</v>
      </c>
      <c r="E52" s="8" t="s">
        <v>88</v>
      </c>
      <c r="F52" s="29" t="s">
        <v>166</v>
      </c>
      <c r="G52" s="7">
        <v>9</v>
      </c>
      <c r="H52" s="7">
        <v>17</v>
      </c>
      <c r="I52" s="7">
        <v>41</v>
      </c>
      <c r="J52" s="9">
        <f t="shared" si="4"/>
        <v>14.681933333333333</v>
      </c>
      <c r="K52" s="10">
        <f t="shared" si="5"/>
        <v>14.681933333333333</v>
      </c>
    </row>
    <row r="53" spans="1:11" s="11" customFormat="1" ht="25.5" x14ac:dyDescent="0.25">
      <c r="A53" s="5">
        <v>45</v>
      </c>
      <c r="B53" s="6" t="s">
        <v>153</v>
      </c>
      <c r="C53" s="7">
        <v>100</v>
      </c>
      <c r="D53" s="7" t="s">
        <v>104</v>
      </c>
      <c r="E53" s="8" t="s">
        <v>142</v>
      </c>
      <c r="F53" s="29" t="s">
        <v>166</v>
      </c>
      <c r="G53" s="7">
        <v>40</v>
      </c>
      <c r="H53" s="7">
        <v>41</v>
      </c>
      <c r="I53" s="7">
        <v>43</v>
      </c>
      <c r="J53" s="9">
        <f t="shared" si="4"/>
        <v>27.172533333333334</v>
      </c>
      <c r="K53" s="10">
        <f t="shared" si="5"/>
        <v>27.17253333333333</v>
      </c>
    </row>
    <row r="54" spans="1:11" s="11" customFormat="1" x14ac:dyDescent="0.25">
      <c r="A54" s="5">
        <v>46</v>
      </c>
      <c r="B54" s="6" t="s">
        <v>49</v>
      </c>
      <c r="C54" s="7">
        <v>160</v>
      </c>
      <c r="D54" s="7" t="s">
        <v>104</v>
      </c>
      <c r="E54" s="8" t="s">
        <v>75</v>
      </c>
      <c r="F54" s="29" t="s">
        <v>166</v>
      </c>
      <c r="G54" s="7">
        <v>13</v>
      </c>
      <c r="H54" s="7">
        <v>12</v>
      </c>
      <c r="I54" s="7">
        <v>17</v>
      </c>
      <c r="J54" s="9">
        <f t="shared" si="4"/>
        <v>9.2035999999999998</v>
      </c>
      <c r="K54" s="10">
        <f t="shared" si="5"/>
        <v>5.7522500000000001</v>
      </c>
    </row>
    <row r="55" spans="1:11" s="11" customFormat="1" x14ac:dyDescent="0.25">
      <c r="A55" s="5">
        <v>47</v>
      </c>
      <c r="B55" s="6" t="s">
        <v>50</v>
      </c>
      <c r="C55" s="7">
        <v>160</v>
      </c>
      <c r="D55" s="7" t="s">
        <v>104</v>
      </c>
      <c r="E55" s="8" t="s">
        <v>76</v>
      </c>
      <c r="F55" s="29" t="s">
        <v>166</v>
      </c>
      <c r="G55" s="7">
        <v>95</v>
      </c>
      <c r="H55" s="7">
        <v>139</v>
      </c>
      <c r="I55" s="7">
        <v>97</v>
      </c>
      <c r="J55" s="9">
        <f t="shared" si="4"/>
        <v>72.533133333333325</v>
      </c>
      <c r="K55" s="10">
        <f t="shared" si="5"/>
        <v>45.333208333333332</v>
      </c>
    </row>
    <row r="56" spans="1:11" s="11" customFormat="1" x14ac:dyDescent="0.25">
      <c r="A56" s="5">
        <v>48</v>
      </c>
      <c r="B56" s="6" t="s">
        <v>51</v>
      </c>
      <c r="C56" s="16">
        <v>100</v>
      </c>
      <c r="D56" s="16" t="s">
        <v>104</v>
      </c>
      <c r="E56" s="8" t="s">
        <v>77</v>
      </c>
      <c r="F56" s="29" t="s">
        <v>166</v>
      </c>
      <c r="G56" s="7">
        <v>5</v>
      </c>
      <c r="H56" s="7">
        <v>0</v>
      </c>
      <c r="I56" s="7">
        <v>1</v>
      </c>
      <c r="J56" s="9">
        <f t="shared" si="4"/>
        <v>1.3148</v>
      </c>
      <c r="K56" s="10">
        <f t="shared" si="5"/>
        <v>1.3148</v>
      </c>
    </row>
    <row r="57" spans="1:11" s="11" customFormat="1" x14ac:dyDescent="0.25">
      <c r="A57" s="5">
        <v>49</v>
      </c>
      <c r="B57" s="6" t="s">
        <v>52</v>
      </c>
      <c r="C57" s="7">
        <v>100</v>
      </c>
      <c r="D57" s="7" t="s">
        <v>105</v>
      </c>
      <c r="E57" s="8" t="s">
        <v>81</v>
      </c>
      <c r="F57" s="29" t="s">
        <v>166</v>
      </c>
      <c r="G57" s="7">
        <v>0</v>
      </c>
      <c r="H57" s="7">
        <v>0</v>
      </c>
      <c r="I57" s="7">
        <v>0</v>
      </c>
      <c r="J57" s="9">
        <f t="shared" si="4"/>
        <v>0</v>
      </c>
      <c r="K57" s="10">
        <f t="shared" si="5"/>
        <v>0</v>
      </c>
    </row>
    <row r="58" spans="1:11" s="11" customFormat="1" x14ac:dyDescent="0.25">
      <c r="A58" s="5">
        <v>50</v>
      </c>
      <c r="B58" s="6" t="s">
        <v>163</v>
      </c>
      <c r="C58" s="7">
        <v>100</v>
      </c>
      <c r="D58" s="7" t="s">
        <v>106</v>
      </c>
      <c r="E58" s="8" t="s">
        <v>75</v>
      </c>
      <c r="F58" s="29" t="s">
        <v>166</v>
      </c>
      <c r="G58" s="7">
        <v>7</v>
      </c>
      <c r="H58" s="7">
        <v>49</v>
      </c>
      <c r="I58" s="7">
        <v>5</v>
      </c>
      <c r="J58" s="9">
        <f t="shared" si="4"/>
        <v>13.367133333333333</v>
      </c>
      <c r="K58" s="10">
        <f t="shared" si="5"/>
        <v>13.367133333333333</v>
      </c>
    </row>
    <row r="59" spans="1:11" s="11" customFormat="1" x14ac:dyDescent="0.25">
      <c r="A59" s="5">
        <v>51</v>
      </c>
      <c r="B59" s="6" t="s">
        <v>53</v>
      </c>
      <c r="C59" s="7">
        <v>100</v>
      </c>
      <c r="D59" s="7" t="s">
        <v>106</v>
      </c>
      <c r="E59" s="8" t="s">
        <v>75</v>
      </c>
      <c r="F59" s="29" t="s">
        <v>166</v>
      </c>
      <c r="G59" s="7">
        <v>90</v>
      </c>
      <c r="H59" s="7">
        <v>44</v>
      </c>
      <c r="I59" s="7">
        <v>30</v>
      </c>
      <c r="J59" s="9">
        <f t="shared" si="4"/>
        <v>35.937866666666665</v>
      </c>
      <c r="K59" s="10">
        <f t="shared" si="5"/>
        <v>35.937866666666665</v>
      </c>
    </row>
    <row r="60" spans="1:11" s="11" customFormat="1" x14ac:dyDescent="0.25">
      <c r="A60" s="5">
        <v>52</v>
      </c>
      <c r="B60" s="6" t="s">
        <v>54</v>
      </c>
      <c r="C60" s="7">
        <v>100</v>
      </c>
      <c r="D60" s="7" t="s">
        <v>104</v>
      </c>
      <c r="E60" s="8" t="s">
        <v>75</v>
      </c>
      <c r="F60" s="29" t="s">
        <v>166</v>
      </c>
      <c r="G60" s="7">
        <v>15</v>
      </c>
      <c r="H60" s="7">
        <v>29</v>
      </c>
      <c r="I60" s="7">
        <v>22</v>
      </c>
      <c r="J60" s="9">
        <f t="shared" si="4"/>
        <v>14.4628</v>
      </c>
      <c r="K60" s="10">
        <f t="shared" si="5"/>
        <v>14.462800000000001</v>
      </c>
    </row>
    <row r="61" spans="1:11" s="11" customFormat="1" x14ac:dyDescent="0.25">
      <c r="A61" s="5">
        <v>53</v>
      </c>
      <c r="B61" s="6" t="s">
        <v>55</v>
      </c>
      <c r="C61" s="7">
        <v>100</v>
      </c>
      <c r="D61" s="7" t="s">
        <v>106</v>
      </c>
      <c r="E61" s="8" t="s">
        <v>75</v>
      </c>
      <c r="F61" s="29" t="s">
        <v>166</v>
      </c>
      <c r="G61" s="7">
        <v>9</v>
      </c>
      <c r="H61" s="7">
        <v>28</v>
      </c>
      <c r="I61" s="7">
        <v>7</v>
      </c>
      <c r="J61" s="9">
        <f t="shared" si="4"/>
        <v>9.641866666666667</v>
      </c>
      <c r="K61" s="10">
        <f t="shared" si="5"/>
        <v>9.641866666666667</v>
      </c>
    </row>
    <row r="62" spans="1:11" s="11" customFormat="1" x14ac:dyDescent="0.25">
      <c r="A62" s="5">
        <v>54</v>
      </c>
      <c r="B62" s="6" t="s">
        <v>56</v>
      </c>
      <c r="C62" s="7">
        <v>100</v>
      </c>
      <c r="D62" s="7" t="s">
        <v>107</v>
      </c>
      <c r="E62" s="8" t="s">
        <v>85</v>
      </c>
      <c r="F62" s="29" t="s">
        <v>167</v>
      </c>
      <c r="G62" s="7">
        <v>11</v>
      </c>
      <c r="H62" s="7">
        <v>6</v>
      </c>
      <c r="I62" s="7">
        <v>25</v>
      </c>
      <c r="J62" s="9">
        <f t="shared" si="4"/>
        <v>9.2035999999999998</v>
      </c>
      <c r="K62" s="10">
        <f t="shared" si="5"/>
        <v>9.2035999999999998</v>
      </c>
    </row>
    <row r="63" spans="1:11" s="11" customFormat="1" x14ac:dyDescent="0.25">
      <c r="A63" s="5">
        <v>55</v>
      </c>
      <c r="B63" s="6" t="s">
        <v>57</v>
      </c>
      <c r="C63" s="16">
        <v>160</v>
      </c>
      <c r="D63" s="16" t="s">
        <v>108</v>
      </c>
      <c r="E63" s="8" t="s">
        <v>85</v>
      </c>
      <c r="F63" s="29" t="s">
        <v>167</v>
      </c>
      <c r="G63" s="7">
        <v>31</v>
      </c>
      <c r="H63" s="7">
        <v>2</v>
      </c>
      <c r="I63" s="7">
        <v>11</v>
      </c>
      <c r="J63" s="9">
        <f t="shared" si="4"/>
        <v>9.641866666666667</v>
      </c>
      <c r="K63" s="10">
        <f t="shared" si="5"/>
        <v>6.0261666666666676</v>
      </c>
    </row>
    <row r="64" spans="1:11" s="11" customFormat="1" x14ac:dyDescent="0.25">
      <c r="A64" s="5">
        <v>56</v>
      </c>
      <c r="B64" s="6" t="s">
        <v>58</v>
      </c>
      <c r="C64" s="16">
        <v>100</v>
      </c>
      <c r="D64" s="16" t="s">
        <v>108</v>
      </c>
      <c r="E64" s="8" t="s">
        <v>87</v>
      </c>
      <c r="F64" s="29" t="s">
        <v>167</v>
      </c>
      <c r="G64" s="7">
        <v>15</v>
      </c>
      <c r="H64" s="7">
        <v>6</v>
      </c>
      <c r="I64" s="7">
        <v>32</v>
      </c>
      <c r="J64" s="9">
        <f t="shared" si="4"/>
        <v>11.614066666666668</v>
      </c>
      <c r="K64" s="10">
        <f t="shared" si="5"/>
        <v>11.614066666666668</v>
      </c>
    </row>
    <row r="65" spans="1:11" s="11" customFormat="1" x14ac:dyDescent="0.25">
      <c r="A65" s="5"/>
      <c r="B65" s="6" t="s">
        <v>164</v>
      </c>
      <c r="C65" s="16">
        <v>40</v>
      </c>
      <c r="D65" s="16" t="s">
        <v>108</v>
      </c>
      <c r="E65" s="8" t="s">
        <v>165</v>
      </c>
      <c r="F65" s="29" t="s">
        <v>167</v>
      </c>
      <c r="G65" s="7">
        <v>1</v>
      </c>
      <c r="H65" s="7">
        <v>1</v>
      </c>
      <c r="I65" s="7">
        <v>0</v>
      </c>
      <c r="J65" s="9">
        <f t="shared" si="4"/>
        <v>0.43826666666666658</v>
      </c>
      <c r="K65" s="10">
        <f t="shared" si="5"/>
        <v>1.0956666666666666</v>
      </c>
    </row>
    <row r="66" spans="1:11" s="11" customFormat="1" x14ac:dyDescent="0.25">
      <c r="A66" s="5">
        <v>57</v>
      </c>
      <c r="B66" s="6" t="s">
        <v>154</v>
      </c>
      <c r="C66" s="7">
        <v>100</v>
      </c>
      <c r="D66" s="16" t="s">
        <v>108</v>
      </c>
      <c r="E66" s="8" t="s">
        <v>75</v>
      </c>
      <c r="F66" s="29" t="s">
        <v>167</v>
      </c>
      <c r="G66" s="7">
        <v>84</v>
      </c>
      <c r="H66" s="7">
        <v>32</v>
      </c>
      <c r="I66" s="7">
        <v>50</v>
      </c>
      <c r="J66" s="9">
        <f t="shared" si="4"/>
        <v>36.376133333333335</v>
      </c>
      <c r="K66" s="10">
        <f t="shared" si="5"/>
        <v>36.376133333333335</v>
      </c>
    </row>
    <row r="67" spans="1:11" s="11" customFormat="1" x14ac:dyDescent="0.25">
      <c r="A67" s="5">
        <v>58</v>
      </c>
      <c r="B67" s="6" t="s">
        <v>59</v>
      </c>
      <c r="C67" s="7">
        <v>250</v>
      </c>
      <c r="D67" s="16" t="s">
        <v>108</v>
      </c>
      <c r="E67" s="8" t="s">
        <v>86</v>
      </c>
      <c r="F67" s="29" t="s">
        <v>167</v>
      </c>
      <c r="G67" s="7">
        <v>71</v>
      </c>
      <c r="H67" s="7">
        <v>107</v>
      </c>
      <c r="I67" s="7">
        <v>85</v>
      </c>
      <c r="J67" s="9">
        <f>(G67+H67+I67)/3*0.38*1.73</f>
        <v>57.632066666666667</v>
      </c>
      <c r="K67" s="10">
        <f>J67/C67*100</f>
        <v>23.052826666666668</v>
      </c>
    </row>
    <row r="68" spans="1:11" s="11" customFormat="1" x14ac:dyDescent="0.25">
      <c r="A68" s="5">
        <v>59</v>
      </c>
      <c r="B68" s="6" t="s">
        <v>121</v>
      </c>
      <c r="C68" s="7">
        <v>100</v>
      </c>
      <c r="D68" s="7" t="s">
        <v>108</v>
      </c>
      <c r="E68" s="8" t="s">
        <v>96</v>
      </c>
      <c r="F68" s="29" t="s">
        <v>167</v>
      </c>
      <c r="G68" s="7">
        <v>1</v>
      </c>
      <c r="H68" s="7">
        <v>0</v>
      </c>
      <c r="I68" s="7">
        <v>0</v>
      </c>
      <c r="J68" s="9">
        <f>(G68+H68+I68)/3*0.38*1.73</f>
        <v>0.21913333333333329</v>
      </c>
      <c r="K68" s="10">
        <f>J68/C68*100</f>
        <v>0.21913333333333329</v>
      </c>
    </row>
    <row r="69" spans="1:11" s="11" customFormat="1" x14ac:dyDescent="0.25">
      <c r="A69" s="5">
        <v>60</v>
      </c>
      <c r="B69" s="6" t="s">
        <v>60</v>
      </c>
      <c r="C69" s="7">
        <v>250</v>
      </c>
      <c r="D69" s="7" t="s">
        <v>106</v>
      </c>
      <c r="E69" s="8" t="s">
        <v>141</v>
      </c>
      <c r="F69" s="29" t="s">
        <v>166</v>
      </c>
      <c r="G69" s="7">
        <v>11</v>
      </c>
      <c r="H69" s="7">
        <v>9</v>
      </c>
      <c r="I69" s="7">
        <v>11</v>
      </c>
      <c r="J69" s="9">
        <f t="shared" si="4"/>
        <v>6.7931333333333335</v>
      </c>
      <c r="K69" s="10">
        <f t="shared" si="5"/>
        <v>2.7172533333333337</v>
      </c>
    </row>
    <row r="70" spans="1:11" s="11" customFormat="1" x14ac:dyDescent="0.25">
      <c r="A70" s="5">
        <v>61</v>
      </c>
      <c r="B70" s="6" t="s">
        <v>61</v>
      </c>
      <c r="C70" s="7">
        <v>100</v>
      </c>
      <c r="D70" s="7" t="s">
        <v>106</v>
      </c>
      <c r="E70" s="8" t="s">
        <v>140</v>
      </c>
      <c r="F70" s="29" t="s">
        <v>166</v>
      </c>
      <c r="G70" s="7">
        <v>40</v>
      </c>
      <c r="H70" s="7">
        <v>28</v>
      </c>
      <c r="I70" s="7">
        <v>35</v>
      </c>
      <c r="J70" s="9">
        <f t="shared" si="4"/>
        <v>22.570733333333333</v>
      </c>
      <c r="K70" s="10">
        <f t="shared" si="5"/>
        <v>22.570733333333333</v>
      </c>
    </row>
    <row r="71" spans="1:11" s="11" customFormat="1" x14ac:dyDescent="0.25">
      <c r="A71" s="5">
        <v>62</v>
      </c>
      <c r="B71" s="6" t="s">
        <v>62</v>
      </c>
      <c r="C71" s="7">
        <v>63</v>
      </c>
      <c r="D71" s="7" t="s">
        <v>109</v>
      </c>
      <c r="E71" s="8" t="s">
        <v>75</v>
      </c>
      <c r="F71" s="29" t="s">
        <v>166</v>
      </c>
      <c r="G71" s="7">
        <v>41</v>
      </c>
      <c r="H71" s="7">
        <v>21</v>
      </c>
      <c r="I71" s="7">
        <v>22</v>
      </c>
      <c r="J71" s="9">
        <f>(G71+H71+I71)/3*0.38*1.73</f>
        <v>18.4072</v>
      </c>
      <c r="K71" s="10">
        <f>J71/C71*100</f>
        <v>29.217777777777776</v>
      </c>
    </row>
    <row r="72" spans="1:11" s="11" customFormat="1" x14ac:dyDescent="0.25">
      <c r="A72" s="5">
        <v>63</v>
      </c>
      <c r="B72" s="6" t="s">
        <v>10</v>
      </c>
      <c r="C72" s="7">
        <v>160</v>
      </c>
      <c r="D72" s="7" t="s">
        <v>119</v>
      </c>
      <c r="E72" s="8" t="s">
        <v>22</v>
      </c>
      <c r="F72" s="29" t="s">
        <v>166</v>
      </c>
      <c r="G72" s="7">
        <v>0</v>
      </c>
      <c r="H72" s="7">
        <v>0</v>
      </c>
      <c r="I72" s="7">
        <v>6</v>
      </c>
      <c r="J72" s="9">
        <f t="shared" si="4"/>
        <v>1.3148</v>
      </c>
      <c r="K72" s="10">
        <f t="shared" si="5"/>
        <v>0.82174999999999987</v>
      </c>
    </row>
    <row r="73" spans="1:11" s="11" customFormat="1" x14ac:dyDescent="0.25">
      <c r="A73" s="5">
        <v>64</v>
      </c>
      <c r="B73" s="6" t="s">
        <v>63</v>
      </c>
      <c r="C73" s="7">
        <v>160</v>
      </c>
      <c r="D73" s="7" t="s">
        <v>110</v>
      </c>
      <c r="E73" s="8" t="s">
        <v>133</v>
      </c>
      <c r="F73" s="29" t="s">
        <v>166</v>
      </c>
      <c r="G73" s="7">
        <v>0</v>
      </c>
      <c r="H73" s="7">
        <v>0</v>
      </c>
      <c r="I73" s="7">
        <v>8</v>
      </c>
      <c r="J73" s="9">
        <f t="shared" si="4"/>
        <v>1.7530666666666663</v>
      </c>
      <c r="K73" s="10">
        <f t="shared" si="5"/>
        <v>1.0956666666666666</v>
      </c>
    </row>
    <row r="74" spans="1:11" s="11" customFormat="1" ht="25.5" x14ac:dyDescent="0.25">
      <c r="A74" s="5">
        <v>65</v>
      </c>
      <c r="B74" s="6" t="s">
        <v>64</v>
      </c>
      <c r="C74" s="7">
        <v>100</v>
      </c>
      <c r="D74" s="7" t="s">
        <v>111</v>
      </c>
      <c r="E74" s="8" t="s">
        <v>131</v>
      </c>
      <c r="F74" s="29" t="s">
        <v>166</v>
      </c>
      <c r="G74" s="7">
        <v>34</v>
      </c>
      <c r="H74" s="7">
        <v>16</v>
      </c>
      <c r="I74" s="7">
        <v>27</v>
      </c>
      <c r="J74" s="9">
        <f t="shared" si="4"/>
        <v>16.873266666666666</v>
      </c>
      <c r="K74" s="10">
        <f t="shared" ref="K74:K89" si="6">J74/C74*100</f>
        <v>16.873266666666666</v>
      </c>
    </row>
    <row r="75" spans="1:11" s="11" customFormat="1" x14ac:dyDescent="0.25">
      <c r="A75" s="5">
        <v>66</v>
      </c>
      <c r="B75" s="6" t="s">
        <v>160</v>
      </c>
      <c r="C75" s="7">
        <v>100</v>
      </c>
      <c r="D75" s="7" t="s">
        <v>111</v>
      </c>
      <c r="E75" s="8" t="s">
        <v>161</v>
      </c>
      <c r="F75" s="29" t="s">
        <v>166</v>
      </c>
      <c r="G75" s="7">
        <v>4</v>
      </c>
      <c r="H75" s="7">
        <v>5</v>
      </c>
      <c r="I75" s="7">
        <v>7</v>
      </c>
      <c r="J75" s="9">
        <f t="shared" si="4"/>
        <v>3.5061333333333327</v>
      </c>
      <c r="K75" s="10">
        <f t="shared" si="6"/>
        <v>3.5061333333333327</v>
      </c>
    </row>
    <row r="76" spans="1:11" s="11" customFormat="1" x14ac:dyDescent="0.25">
      <c r="A76" s="5">
        <v>67</v>
      </c>
      <c r="B76" s="6" t="s">
        <v>65</v>
      </c>
      <c r="C76" s="16">
        <v>100</v>
      </c>
      <c r="D76" s="16" t="s">
        <v>111</v>
      </c>
      <c r="E76" s="8" t="s">
        <v>75</v>
      </c>
      <c r="F76" s="29" t="s">
        <v>166</v>
      </c>
      <c r="G76" s="7">
        <v>16</v>
      </c>
      <c r="H76" s="7">
        <v>26</v>
      </c>
      <c r="I76" s="7">
        <v>10</v>
      </c>
      <c r="J76" s="9">
        <f t="shared" si="4"/>
        <v>11.394933333333332</v>
      </c>
      <c r="K76" s="10">
        <f t="shared" si="6"/>
        <v>11.394933333333332</v>
      </c>
    </row>
    <row r="77" spans="1:11" s="21" customFormat="1" x14ac:dyDescent="0.25">
      <c r="A77" s="5">
        <v>68</v>
      </c>
      <c r="B77" s="17" t="s">
        <v>66</v>
      </c>
      <c r="C77" s="16">
        <v>100</v>
      </c>
      <c r="D77" s="16" t="s">
        <v>111</v>
      </c>
      <c r="E77" s="18" t="s">
        <v>75</v>
      </c>
      <c r="F77" s="29" t="s">
        <v>166</v>
      </c>
      <c r="G77" s="16">
        <v>25</v>
      </c>
      <c r="H77" s="16">
        <v>5</v>
      </c>
      <c r="I77" s="16">
        <v>26</v>
      </c>
      <c r="J77" s="19">
        <f t="shared" si="4"/>
        <v>12.271466666666667</v>
      </c>
      <c r="K77" s="20">
        <f t="shared" si="6"/>
        <v>12.271466666666667</v>
      </c>
    </row>
    <row r="78" spans="1:11" s="11" customFormat="1" x14ac:dyDescent="0.25">
      <c r="A78" s="5">
        <v>69</v>
      </c>
      <c r="B78" s="6" t="s">
        <v>67</v>
      </c>
      <c r="C78" s="16">
        <v>160</v>
      </c>
      <c r="D78" s="16" t="s">
        <v>111</v>
      </c>
      <c r="E78" s="8" t="s">
        <v>75</v>
      </c>
      <c r="F78" s="29" t="s">
        <v>166</v>
      </c>
      <c r="G78" s="7">
        <v>28</v>
      </c>
      <c r="H78" s="7">
        <v>21</v>
      </c>
      <c r="I78" s="7">
        <v>43</v>
      </c>
      <c r="J78" s="9">
        <f t="shared" si="4"/>
        <v>20.160266666666669</v>
      </c>
      <c r="K78" s="10">
        <f t="shared" si="6"/>
        <v>12.600166666666668</v>
      </c>
    </row>
    <row r="79" spans="1:11" s="11" customFormat="1" x14ac:dyDescent="0.25">
      <c r="A79" s="5">
        <v>70</v>
      </c>
      <c r="B79" s="6" t="s">
        <v>122</v>
      </c>
      <c r="C79" s="16">
        <v>250</v>
      </c>
      <c r="D79" s="16" t="s">
        <v>112</v>
      </c>
      <c r="E79" s="8" t="s">
        <v>92</v>
      </c>
      <c r="F79" s="29" t="s">
        <v>166</v>
      </c>
      <c r="G79" s="7">
        <v>0</v>
      </c>
      <c r="H79" s="7">
        <v>0</v>
      </c>
      <c r="I79" s="7">
        <v>0</v>
      </c>
      <c r="J79" s="9">
        <f t="shared" si="4"/>
        <v>0</v>
      </c>
      <c r="K79" s="10">
        <f t="shared" si="6"/>
        <v>0</v>
      </c>
    </row>
    <row r="80" spans="1:11" s="11" customFormat="1" x14ac:dyDescent="0.25">
      <c r="A80" s="5">
        <v>71</v>
      </c>
      <c r="B80" s="6" t="s">
        <v>68</v>
      </c>
      <c r="C80" s="16">
        <v>250</v>
      </c>
      <c r="D80" s="16" t="s">
        <v>110</v>
      </c>
      <c r="E80" s="8" t="s">
        <v>91</v>
      </c>
      <c r="F80" s="29" t="s">
        <v>166</v>
      </c>
      <c r="G80" s="7">
        <v>17</v>
      </c>
      <c r="H80" s="7">
        <v>21</v>
      </c>
      <c r="I80" s="7">
        <v>10</v>
      </c>
      <c r="J80" s="9">
        <f t="shared" si="4"/>
        <v>10.5184</v>
      </c>
      <c r="K80" s="10">
        <f t="shared" si="6"/>
        <v>4.2073599999999995</v>
      </c>
    </row>
    <row r="81" spans="1:11" s="11" customFormat="1" x14ac:dyDescent="0.25">
      <c r="A81" s="5">
        <v>72</v>
      </c>
      <c r="B81" s="6" t="s">
        <v>94</v>
      </c>
      <c r="C81" s="7">
        <v>160</v>
      </c>
      <c r="D81" s="7" t="s">
        <v>116</v>
      </c>
      <c r="E81" s="8" t="s">
        <v>132</v>
      </c>
      <c r="F81" s="29" t="s">
        <v>166</v>
      </c>
      <c r="G81" s="7">
        <v>84</v>
      </c>
      <c r="H81" s="7">
        <v>32</v>
      </c>
      <c r="I81" s="7">
        <v>50</v>
      </c>
      <c r="J81" s="9">
        <f>(G81+H81+I81)/3*0.38*1.73</f>
        <v>36.376133333333335</v>
      </c>
      <c r="K81" s="10">
        <f>J81/C81*100</f>
        <v>22.735083333333332</v>
      </c>
    </row>
    <row r="82" spans="1:11" s="11" customFormat="1" ht="25.5" x14ac:dyDescent="0.25">
      <c r="A82" s="5">
        <v>73</v>
      </c>
      <c r="B82" s="6" t="s">
        <v>69</v>
      </c>
      <c r="C82" s="7">
        <v>160</v>
      </c>
      <c r="D82" s="7" t="s">
        <v>113</v>
      </c>
      <c r="E82" s="8" t="s">
        <v>83</v>
      </c>
      <c r="F82" s="29" t="s">
        <v>166</v>
      </c>
      <c r="G82" s="7">
        <v>24</v>
      </c>
      <c r="H82" s="7">
        <v>24</v>
      </c>
      <c r="I82" s="7">
        <v>36</v>
      </c>
      <c r="J82" s="9">
        <f t="shared" si="4"/>
        <v>18.4072</v>
      </c>
      <c r="K82" s="10">
        <f t="shared" si="6"/>
        <v>11.5045</v>
      </c>
    </row>
    <row r="83" spans="1:11" s="11" customFormat="1" x14ac:dyDescent="0.25">
      <c r="A83" s="5">
        <v>74</v>
      </c>
      <c r="B83" s="6" t="s">
        <v>70</v>
      </c>
      <c r="C83" s="7">
        <v>160</v>
      </c>
      <c r="D83" s="7" t="s">
        <v>114</v>
      </c>
      <c r="E83" s="8" t="s">
        <v>81</v>
      </c>
      <c r="F83" s="29" t="s">
        <v>166</v>
      </c>
      <c r="G83" s="7">
        <v>17</v>
      </c>
      <c r="H83" s="7">
        <v>11</v>
      </c>
      <c r="I83" s="7">
        <v>10</v>
      </c>
      <c r="J83" s="9">
        <f t="shared" si="4"/>
        <v>8.3270666666666671</v>
      </c>
      <c r="K83" s="10">
        <f t="shared" si="6"/>
        <v>5.2044166666666669</v>
      </c>
    </row>
    <row r="84" spans="1:11" s="11" customFormat="1" ht="25.5" x14ac:dyDescent="0.25">
      <c r="A84" s="5">
        <v>75</v>
      </c>
      <c r="B84" s="6" t="s">
        <v>71</v>
      </c>
      <c r="C84" s="7">
        <v>160</v>
      </c>
      <c r="D84" s="7" t="s">
        <v>114</v>
      </c>
      <c r="E84" s="8" t="s">
        <v>82</v>
      </c>
      <c r="F84" s="29" t="s">
        <v>166</v>
      </c>
      <c r="G84" s="7">
        <v>1</v>
      </c>
      <c r="H84" s="7">
        <v>20</v>
      </c>
      <c r="I84" s="7">
        <v>15</v>
      </c>
      <c r="J84" s="9">
        <f t="shared" si="4"/>
        <v>7.8888000000000007</v>
      </c>
      <c r="K84" s="10">
        <f t="shared" si="6"/>
        <v>4.9305000000000003</v>
      </c>
    </row>
    <row r="85" spans="1:11" s="11" customFormat="1" ht="25.5" x14ac:dyDescent="0.25">
      <c r="A85" s="5">
        <v>76</v>
      </c>
      <c r="B85" s="6" t="s">
        <v>72</v>
      </c>
      <c r="C85" s="7">
        <v>160</v>
      </c>
      <c r="D85" s="7" t="s">
        <v>113</v>
      </c>
      <c r="E85" s="8" t="s">
        <v>80</v>
      </c>
      <c r="F85" s="29" t="s">
        <v>166</v>
      </c>
      <c r="G85" s="7">
        <v>74</v>
      </c>
      <c r="H85" s="7">
        <v>55</v>
      </c>
      <c r="I85" s="7">
        <v>55</v>
      </c>
      <c r="J85" s="9">
        <f t="shared" si="4"/>
        <v>40.320533333333337</v>
      </c>
      <c r="K85" s="10">
        <f t="shared" si="6"/>
        <v>25.200333333333337</v>
      </c>
    </row>
    <row r="86" spans="1:11" s="11" customFormat="1" x14ac:dyDescent="0.25">
      <c r="A86" s="5">
        <v>77</v>
      </c>
      <c r="B86" s="6" t="s">
        <v>73</v>
      </c>
      <c r="C86" s="7">
        <v>100</v>
      </c>
      <c r="D86" s="7" t="s">
        <v>115</v>
      </c>
      <c r="E86" s="8" t="s">
        <v>84</v>
      </c>
      <c r="F86" s="29" t="s">
        <v>166</v>
      </c>
      <c r="G86" s="7">
        <v>18</v>
      </c>
      <c r="H86" s="7">
        <v>23</v>
      </c>
      <c r="I86" s="7">
        <v>27</v>
      </c>
      <c r="J86" s="9">
        <f t="shared" si="4"/>
        <v>14.901066666666667</v>
      </c>
      <c r="K86" s="10">
        <f t="shared" si="6"/>
        <v>14.901066666666669</v>
      </c>
    </row>
    <row r="87" spans="1:11" s="11" customFormat="1" x14ac:dyDescent="0.25">
      <c r="A87" s="5">
        <v>78</v>
      </c>
      <c r="B87" s="6" t="s">
        <v>74</v>
      </c>
      <c r="C87" s="7">
        <v>100</v>
      </c>
      <c r="D87" s="7" t="s">
        <v>115</v>
      </c>
      <c r="E87" s="8" t="s">
        <v>75</v>
      </c>
      <c r="F87" s="29" t="s">
        <v>166</v>
      </c>
      <c r="G87" s="7">
        <v>14</v>
      </c>
      <c r="H87" s="7">
        <v>13</v>
      </c>
      <c r="I87" s="7">
        <v>13</v>
      </c>
      <c r="J87" s="9">
        <f t="shared" si="4"/>
        <v>8.7653333333333343</v>
      </c>
      <c r="K87" s="10">
        <f t="shared" si="6"/>
        <v>8.7653333333333343</v>
      </c>
    </row>
    <row r="88" spans="1:11" s="11" customFormat="1" x14ac:dyDescent="0.25">
      <c r="A88" s="5">
        <v>79</v>
      </c>
      <c r="B88" s="6" t="s">
        <v>95</v>
      </c>
      <c r="C88" s="7">
        <v>160</v>
      </c>
      <c r="D88" s="7" t="s">
        <v>115</v>
      </c>
      <c r="E88" s="8" t="s">
        <v>91</v>
      </c>
      <c r="F88" s="29" t="s">
        <v>166</v>
      </c>
      <c r="G88" s="7">
        <v>14</v>
      </c>
      <c r="H88" s="7">
        <v>14</v>
      </c>
      <c r="I88" s="7">
        <v>14</v>
      </c>
      <c r="J88" s="9">
        <f t="shared" si="4"/>
        <v>9.2035999999999998</v>
      </c>
      <c r="K88" s="10">
        <f t="shared" si="6"/>
        <v>5.7522500000000001</v>
      </c>
    </row>
    <row r="89" spans="1:11" s="11" customFormat="1" x14ac:dyDescent="0.25">
      <c r="A89" s="5">
        <v>80</v>
      </c>
      <c r="B89" s="6" t="s">
        <v>159</v>
      </c>
      <c r="C89" s="22">
        <v>250</v>
      </c>
      <c r="D89" s="7" t="s">
        <v>158</v>
      </c>
      <c r="E89" s="8" t="s">
        <v>75</v>
      </c>
      <c r="F89" s="29" t="s">
        <v>166</v>
      </c>
      <c r="G89" s="22">
        <v>3</v>
      </c>
      <c r="H89" s="22">
        <v>5</v>
      </c>
      <c r="I89" s="22">
        <v>1</v>
      </c>
      <c r="J89" s="23">
        <f t="shared" si="4"/>
        <v>1.9722000000000002</v>
      </c>
      <c r="K89" s="24">
        <f t="shared" si="6"/>
        <v>0.78888000000000014</v>
      </c>
    </row>
  </sheetData>
  <mergeCells count="17">
    <mergeCell ref="B39:B40"/>
    <mergeCell ref="A39:A40"/>
    <mergeCell ref="A2:K2"/>
    <mergeCell ref="F3:F5"/>
    <mergeCell ref="A20:A21"/>
    <mergeCell ref="B20:B21"/>
    <mergeCell ref="A22:A23"/>
    <mergeCell ref="B22:B23"/>
    <mergeCell ref="G3:K3"/>
    <mergeCell ref="G4:I4"/>
    <mergeCell ref="J4:J5"/>
    <mergeCell ref="K4:K5"/>
    <mergeCell ref="E3:E5"/>
    <mergeCell ref="C3:C5"/>
    <mergeCell ref="B3:B5"/>
    <mergeCell ref="A3:A5"/>
    <mergeCell ref="D3:D5"/>
  </mergeCells>
  <pageMargins left="0.27559055118110237" right="0.31496062992125984" top="0.74803149606299213" bottom="0.74803149606299213" header="0.31496062992125984" footer="0.31496062992125984"/>
  <pageSetup paperSize="9" scale="8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Сафиуллин Тимур</cp:lastModifiedBy>
  <cp:lastPrinted>2012-08-24T12:44:43Z</cp:lastPrinted>
  <dcterms:created xsi:type="dcterms:W3CDTF">2012-08-20T11:12:04Z</dcterms:created>
  <dcterms:modified xsi:type="dcterms:W3CDTF">2026-03-26T09:53:17Z</dcterms:modified>
</cp:coreProperties>
</file>